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9780" tabRatio="874" activeTab="3"/>
  </bookViews>
  <sheets>
    <sheet name="งานบท.สนง.ก.มี 7 งาน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32" r:id="rId6"/>
    <sheet name="บท.3.3" sheetId="41" r:id="rId7"/>
    <sheet name="บท.4" sheetId="42" r:id="rId8"/>
    <sheet name="บท.4.4" sheetId="43" r:id="rId9"/>
    <sheet name="บท.5" sheetId="44" r:id="rId10"/>
    <sheet name="บท.5.5" sheetId="45" r:id="rId11"/>
    <sheet name="บท.6" sheetId="46" r:id="rId12"/>
    <sheet name="บท.6.6" sheetId="47" r:id="rId13"/>
    <sheet name="บท.7" sheetId="50" r:id="rId14"/>
    <sheet name="บท.7.7" sheetId="51" r:id="rId15"/>
    <sheet name="สรุป" sheetId="38" r:id="rId16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5">สรุป!$1:$9</definedName>
  </definedNames>
  <calcPr calcId="145621"/>
</workbook>
</file>

<file path=xl/calcChain.xml><?xml version="1.0" encoding="utf-8"?>
<calcChain xmlns="http://schemas.openxmlformats.org/spreadsheetml/2006/main">
  <c r="F75" i="40"/>
  <c r="D12" i="38"/>
  <c r="D13"/>
  <c r="D14"/>
  <c r="D15"/>
  <c r="D16"/>
  <c r="D10"/>
  <c r="C16"/>
  <c r="B16"/>
  <c r="B15"/>
  <c r="C15"/>
  <c r="C14"/>
  <c r="B14"/>
  <c r="C13"/>
  <c r="B13"/>
  <c r="C12"/>
  <c r="B12"/>
  <c r="C10"/>
  <c r="B10"/>
  <c r="H26" i="51"/>
  <c r="G26"/>
  <c r="F26"/>
  <c r="F20"/>
  <c r="G20" s="1"/>
  <c r="H20" s="1"/>
  <c r="F14"/>
  <c r="G14" s="1"/>
  <c r="H14" s="1"/>
  <c r="F21" i="47"/>
  <c r="H14"/>
  <c r="F27" i="45"/>
  <c r="H27"/>
  <c r="H21"/>
  <c r="H22"/>
  <c r="H24"/>
  <c r="H18"/>
  <c r="H24" i="43"/>
  <c r="H17"/>
  <c r="H18"/>
  <c r="H16"/>
  <c r="H14"/>
  <c r="F16"/>
  <c r="H24" i="41"/>
  <c r="H16"/>
  <c r="H14"/>
  <c r="H24" i="40"/>
  <c r="H25"/>
  <c r="H26"/>
  <c r="H27"/>
  <c r="H31"/>
  <c r="H34"/>
  <c r="H38"/>
  <c r="H40"/>
  <c r="H43"/>
  <c r="H45"/>
  <c r="H47"/>
  <c r="H50"/>
  <c r="H51"/>
  <c r="H52"/>
  <c r="H55"/>
  <c r="H57"/>
  <c r="H60"/>
  <c r="H75" s="1"/>
  <c r="H62"/>
  <c r="H64"/>
  <c r="H66"/>
  <c r="H68"/>
  <c r="H70"/>
  <c r="H72"/>
  <c r="H73"/>
  <c r="H23"/>
  <c r="H17"/>
  <c r="H15"/>
  <c r="H36" i="29"/>
  <c r="H16"/>
  <c r="H18"/>
  <c r="H20"/>
  <c r="H21"/>
  <c r="H22"/>
  <c r="H26"/>
  <c r="H28"/>
  <c r="H29"/>
  <c r="H31"/>
  <c r="H33"/>
  <c r="H15"/>
  <c r="F36"/>
  <c r="B11" i="38" l="1"/>
  <c r="G68" i="40"/>
  <c r="G47"/>
  <c r="G45"/>
  <c r="B20" i="38" l="1"/>
  <c r="F24" i="43"/>
  <c r="F24" i="47" l="1"/>
  <c r="F24" i="41"/>
  <c r="G24"/>
  <c r="G14" i="47" l="1"/>
  <c r="G22" i="45"/>
  <c r="G21"/>
  <c r="G18"/>
  <c r="G17" i="47"/>
  <c r="H17" s="1"/>
  <c r="G21"/>
  <c r="H21" s="1"/>
  <c r="G24" i="45"/>
  <c r="G16" i="43"/>
  <c r="G24" s="1"/>
  <c r="G17"/>
  <c r="G18"/>
  <c r="G14"/>
  <c r="G16" i="41"/>
  <c r="G14"/>
  <c r="G73" i="40"/>
  <c r="G17"/>
  <c r="G23"/>
  <c r="G24"/>
  <c r="G25"/>
  <c r="G27"/>
  <c r="G31"/>
  <c r="G34"/>
  <c r="G38"/>
  <c r="G40"/>
  <c r="G43"/>
  <c r="G50"/>
  <c r="G51"/>
  <c r="G52"/>
  <c r="G55"/>
  <c r="G57"/>
  <c r="G62"/>
  <c r="G64"/>
  <c r="G66"/>
  <c r="G70"/>
  <c r="G72"/>
  <c r="G15"/>
  <c r="A4" i="30"/>
  <c r="A5"/>
  <c r="A6"/>
  <c r="G16" i="29"/>
  <c r="G18"/>
  <c r="G20"/>
  <c r="G21"/>
  <c r="G22"/>
  <c r="G26"/>
  <c r="G28"/>
  <c r="G29"/>
  <c r="G31"/>
  <c r="G33"/>
  <c r="G15"/>
  <c r="A5" i="38"/>
  <c r="A4"/>
  <c r="A3"/>
  <c r="A5" i="28"/>
  <c r="A4" i="29" s="1"/>
  <c r="A4" i="40" s="1"/>
  <c r="A5" i="32" s="1"/>
  <c r="A4" i="41" s="1"/>
  <c r="A5" i="29"/>
  <c r="A5" i="40" s="1"/>
  <c r="A9" i="42"/>
  <c r="A9" i="30"/>
  <c r="A16" s="1"/>
  <c r="A3" i="29"/>
  <c r="A3" i="40" s="1"/>
  <c r="A4" i="32" s="1"/>
  <c r="A3" i="41" s="1"/>
  <c r="A9" i="28"/>
  <c r="H24" i="47" l="1"/>
  <c r="G75" i="40"/>
  <c r="C11" i="38" s="1"/>
  <c r="G36" i="29"/>
  <c r="G24" i="47"/>
  <c r="G27" i="45"/>
  <c r="A5" i="42"/>
  <c r="A4" i="43"/>
  <c r="A5" i="44"/>
  <c r="A4" i="45"/>
  <c r="A5" i="46"/>
  <c r="A4" i="47"/>
  <c r="A5" i="50"/>
  <c r="A4" i="51"/>
  <c r="A4" i="42"/>
  <c r="A3" i="43"/>
  <c r="A4" i="44"/>
  <c r="A3" i="45"/>
  <c r="A4" i="46"/>
  <c r="A3" i="47"/>
  <c r="A4" i="50"/>
  <c r="A3" i="51"/>
  <c r="A6" i="50"/>
  <c r="A6" i="46"/>
  <c r="A6" i="44"/>
  <c r="A6" i="42"/>
  <c r="A6" i="32"/>
  <c r="C20" i="38" l="1"/>
  <c r="D11"/>
  <c r="D20" s="1"/>
  <c r="A5" i="41"/>
  <c r="A5" i="51"/>
  <c r="A5" i="47"/>
  <c r="A5" i="45"/>
  <c r="A5" i="43"/>
</calcChain>
</file>

<file path=xl/sharedStrings.xml><?xml version="1.0" encoding="utf-8"?>
<sst xmlns="http://schemas.openxmlformats.org/spreadsheetml/2006/main" count="575" uniqueCount="271">
  <si>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</si>
  <si>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</si>
  <si>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</si>
  <si>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</si>
  <si>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</si>
  <si>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</si>
  <si>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</si>
  <si>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</si>
  <si>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</si>
  <si>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</si>
  <si>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</si>
  <si>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</si>
  <si>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</si>
  <si>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</si>
  <si>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</si>
  <si>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</si>
  <si>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.........................................................................................................................................................................................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</si>
  <si>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</si>
  <si>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</si>
  <si>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</si>
  <si>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</si>
  <si>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</si>
  <si>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</si>
  <si>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</si>
  <si>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</si>
  <si>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</si>
  <si>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</si>
  <si>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มีหน้าที่รับผิดชอบดำเนินการด้านบริหารทั่วไป ด้านบัญชีการเงิน การพัสดุ การจัดซื้อจัดจ้าง จัดทำบัญชีทรัพย์สิน 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</si>
  <si>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</si>
  <si>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 - รวบรวมข้อมูลเพื่อจัดทำรายงานตามแบบฟอร์ม หรือทำบันทึกเสนอ ผอส. </t>
  </si>
  <si>
    <t xml:space="preserve"> - จัดทำบันทึกนำส่งหน่วยงาน</t>
  </si>
  <si>
    <t>2. งานด้านบริหารงานบุคคล</t>
  </si>
  <si>
    <t>3. งานด้านบัญชีการเงิน</t>
  </si>
  <si>
    <t>4. งานด้านพัสดุ จัดซื้อจัดจ้าง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</si>
  <si>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</si>
  <si>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</si>
  <si>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</si>
  <si>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3 นาที/ครั้ง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</si>
  <si>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</si>
  <si>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</si>
  <si>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</si>
  <si>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</si>
  <si>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</si>
  <si>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15 นาที/ครั้ง</t>
  </si>
  <si>
    <t xml:space="preserve">แบบฟอร์ม หรือทำบันทึกและเสนอ ผอส. 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</si>
  <si>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</si>
  <si>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</si>
  <si>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</si>
  <si>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</si>
  <si>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</si>
  <si>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สำนักและสรุปเสนอ ผอส.</t>
  </si>
  <si>
    <t>ชื่อกระบวนงาน 3. งานด้านบัญชีการเงิน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</si>
  <si>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</si>
  <si>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</si>
  <si>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</si>
  <si>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</si>
  <si>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 xml:space="preserve">   2.1 การมาปฏิบัติงานขอผู้ปฏิบัติงาน</t>
  </si>
  <si>
    <t xml:space="preserve">       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</si>
  <si>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       - ตรวจสอบบันทึกการลาทุกประเภท และจัดทำทะเบียนสรุปวันลาทุกประเภท </t>
  </si>
  <si>
    <t xml:space="preserve">   2.2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</si>
  <si>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       - จัดทำหนังสือรับรองต่าง ๆ ให้แก่ผู้ปฏิบัติงาน</t>
  </si>
  <si>
    <t xml:space="preserve">        - จัดทำบันทึกการรับมอบ-ส่งมอบงาน</t>
  </si>
  <si>
    <t xml:space="preserve">        - จัดทำหนังสือส่งตัวไปปฏิบัติงานสำหรับการแต่งตั้งโยกย้าย</t>
  </si>
  <si>
    <t xml:space="preserve">        - จัดทำหนังสือส่งตัวเข้ารับการรักษาพยาบาลของผู้ปฏิบัติงานและบุคลลในครอบครัว</t>
  </si>
  <si>
    <t xml:space="preserve">   2.3 การแต่งตั้ง โยกย้าย เลื่อนระดับ ช่วยปฏิบัติงาน แต่งตั้งรักษาการ</t>
  </si>
  <si>
    <t xml:space="preserve">        - จัดทำบันทึกเวียนแจ้งหน่วยงานที่เกี่ยวข้องทราบและดำเนินการ</t>
  </si>
  <si>
    <t xml:space="preserve">   2.4 การเสนอขอพระราชทานเครื่องราชอิสริยาภรณ์</t>
  </si>
  <si>
    <t xml:space="preserve">        - ตรวจสอบและพิจารณาเสนอรายชื่อผู้ได้รับเครื่องราชอิสริยาภรณ์ฯ ประจำปี</t>
  </si>
  <si>
    <t xml:space="preserve">        - จัดทำบันทึกและเอกสารประกอบเสนอ อ.อ.ป. เพื่อพิจารณา</t>
  </si>
  <si>
    <t xml:space="preserve">        - บันทึกประวัติการรับเครื่องราชอิสริยาภรณ์ของผู้ปฏิบัติงานและแจ้งให้ผู้ปฏิบัติงานทราบ</t>
  </si>
  <si>
    <t xml:space="preserve">   2.5 การพิจารณาความดีความชอบ</t>
  </si>
  <si>
    <t xml:space="preserve">        - จัดทำตัวชี้วัดของงานบริหารทั่วไป </t>
  </si>
  <si>
    <t xml:space="preserve">        - รวมรวบตัวชี้วัดรายบุคคลของสำนัก เสนอ ผอส.</t>
  </si>
  <si>
    <t xml:space="preserve">        - รวบรวมแบบประเมินผลของผู้ปฏิบัติงานในสำนักและสรุปเสนอ ผอส.</t>
  </si>
  <si>
    <t xml:space="preserve">        - จัดทำคำสั่ง/บันทึก แต่งตั้ง โยกย้าย เลื่อนระดับ ช่วยปฏิบัติงาน และแต่งตั้งรักษาการของผู้ปฏิบัติงาน</t>
  </si>
  <si>
    <t>พร้อมเอกสารประกอบในการเสนอ</t>
  </si>
  <si>
    <t xml:space="preserve">   2.7 การฝึกอบรมของผู้ปฏิบัติงาน</t>
  </si>
  <si>
    <t xml:space="preserve">        - จัดเก็บประวัติการฝึกอบรมของผู้ปฏิบัติงาน</t>
  </si>
  <si>
    <t xml:space="preserve">   2.8 การจัดทำบัตรประจำตัวผู้ปฏิบัติงาน</t>
  </si>
  <si>
    <t xml:space="preserve">        - พิจารณาเอกสารการขอมีบัตรประจำตัวผู้ปฏิบัติงาน</t>
  </si>
  <si>
    <t xml:space="preserve">        - จัดทำบัตรประจำตัวผู้ปฏิบัติงานและบันทึกเสนอผู้มีอำนาจลงนาม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</si>
  <si>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</si>
  <si>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</si>
  <si>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</si>
  <si>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</si>
  <si>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</si>
  <si>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</si>
  <si>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</si>
  <si>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</si>
  <si>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</si>
  <si>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</si>
  <si>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</si>
  <si>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</si>
  <si>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</si>
  <si>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</si>
  <si>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</si>
  <si>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>แต่งตั้งรักษาการ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</si>
  <si>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</si>
  <si>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</si>
  <si>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ระดับ ช่วยปฏิบัติงาน และแต่งตั้งรักษาการ</t>
  </si>
  <si>
    <t>ของผู้ปฏิบัติงาน พร้อมเอกสารประกอบ</t>
  </si>
  <si>
    <t>ในการเสนอ ผู้มีอำนาจลงนาม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</si>
  <si>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</si>
  <si>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</si>
  <si>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</si>
  <si>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</si>
  <si>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 xml:space="preserve"> - ลงบันทึกประวัติในทะเบียนประวัติ ในระบบ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</si>
  <si>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</si>
  <si>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</si>
  <si>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</si>
  <si>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 xml:space="preserve"> - จัดทำตัวชี้วัดของงานบริหารทั่วไป </t>
  </si>
  <si>
    <t xml:space="preserve"> - รวมรวบตัวชี้วัดรายบุคคลของสำนัก เสนอ ผอส.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</si>
  <si>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</si>
  <si>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</si>
  <si>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</si>
  <si>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</si>
  <si>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</si>
  <si>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จัดทำบันทึกและเอกสารประกอบเสนอ อ.อ.ป. </t>
  </si>
  <si>
    <t>เพื่อพิจารณา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</si>
  <si>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</si>
  <si>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</si>
  <si>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 xml:space="preserve"> - รวบรวมแบบประเมินผลของผู้ปฏิบัติงานใน</t>
  </si>
  <si>
    <t>และดำเนินการ</t>
  </si>
  <si>
    <t>ปฏิบัติงาน</t>
  </si>
  <si>
    <t>90 นาที/ครั้ง</t>
  </si>
  <si>
    <t>1 ชม./ครั้ง</t>
  </si>
  <si>
    <t xml:space="preserve"> - ตรวจสอบเอกสารการขอมีบัตรประจำตัวผู้</t>
  </si>
  <si>
    <t xml:space="preserve">   2.9 รายงานผู้ปฏิบัติงานที่จะเกษียณอายุในปีต่าง ๆ</t>
  </si>
  <si>
    <t xml:space="preserve">        - ตรวจสอบรายชื่อผู้เกษียณอายุปีต่าง ๆ </t>
  </si>
  <si>
    <t xml:space="preserve">        - สรุปและเสนอ อ.อ.ป. เพื่อออกคำสั่ง</t>
  </si>
  <si>
    <t>รายงานผู้ปฏิบัติงานที่จะเกษียณอายุในปีต่าง ๆ</t>
  </si>
  <si>
    <t>ตรวจสอบความถูกต้องของเอกสารและ</t>
  </si>
  <si>
    <t>ใบสำคัญการเบิกค่าใช้จ่ายต่าง ๆ</t>
  </si>
  <si>
    <t>ตรวจสอบความถูกต้องของเอกสารการ</t>
  </si>
  <si>
    <t>ยืมเงินทดรอง และติดตามการล้าง</t>
  </si>
  <si>
    <t>เงินยืมทดรอง</t>
  </si>
  <si>
    <t>ฉบับ</t>
  </si>
  <si>
    <t>1 วัน/ครั้ง</t>
  </si>
  <si>
    <t>ชื่อกระบวนงาน 4. งานพัสดุ จัดซื้อจัดจ้าง</t>
  </si>
  <si>
    <t>2 วัน/ครั้ง</t>
  </si>
  <si>
    <t>สำรวจ จัดทำและตรวจสอบเอกสาร</t>
  </si>
  <si>
    <t>การขออนุมัติจัดซื้อ/จัดจ้าง</t>
  </si>
  <si>
    <t>1. สำรวจ จัดทำและตรวจสอบเอกสาร</t>
  </si>
  <si>
    <t>3. จัดทำทะเบียนควบคุม</t>
  </si>
  <si>
    <t>จัดทำทะเบียนควบคุม</t>
  </si>
  <si>
    <t>การสำรวจทรัพย์สินประจำปี</t>
  </si>
  <si>
    <t>ดำเนินการจัดซื้อจัดจ้างและตรวจรับ</t>
  </si>
  <si>
    <t>2. ดำเนินการจัดซื้อจัดจ้างและตรวจรับ</t>
  </si>
  <si>
    <t>ประจำปี</t>
  </si>
  <si>
    <t xml:space="preserve">   2.6 เสนอขออนุมัติต่อสัญญาจ้างผู้ปฏิบัติงาน</t>
  </si>
  <si>
    <t xml:space="preserve">        - ตรวจสอบเอกสารและจัดทำบันทึกเสนอ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</si>
  <si>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จัดทำบันทึกแจ้งผู้ที่เกี่ยวข้องเพื่อทราบและดำเนินการ</t>
  </si>
  <si>
    <t xml:space="preserve">        - ดำเนินการจัดฝึกอบรมของสำนัก (กรณีสำนักเป็นผู้จัดฝึกอบรม)</t>
  </si>
  <si>
    <t xml:space="preserve">        - ดำเนินการส่งรายชื่อผู้เข้าร่วมการฝึกอบรม (กรณี อ.อ.ป.เป็นผู้จัดฝึกอบรม)</t>
  </si>
  <si>
    <t xml:space="preserve">        - ตรวจสอบเอกสารและจัดทำบันทึกรายงานผลการฝึกอบรมของผู้ปฏิบัติงานในสำนัก</t>
  </si>
  <si>
    <t>เสนอขออนุมัติต่อสัญญาจ้างผู้ปฏิบัติงาน</t>
  </si>
  <si>
    <t xml:space="preserve">        - ตรวจสอบเอกสารและจัดทำบันทึกเสนอ</t>
  </si>
  <si>
    <t xml:space="preserve">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</si>
  <si>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</t>
  </si>
  <si>
    <t xml:space="preserve"> - ดำเนินการจัดฝึกอบรมของสำนัก (กรณี</t>
  </si>
  <si>
    <t>สำนักเป็นผู้จัดฝึกอบรม)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</si>
  <si>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</si>
  <si>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</si>
  <si>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ตรวจสอบความถูกต้องของเอกสารและใบสำคัญการเบิกค่าใช้จ่ายต่าง ๆ</t>
  </si>
  <si>
    <t>2. ตรวจสอบความถูกต้องของเอกสารการยืมเงินทดรอง และติดตามการล้างเงินยืมทดรอง</t>
  </si>
  <si>
    <t xml:space="preserve">   1.2 บำรุงรักษาทรัพย์สินให้มีสภาพใช้งานได้</t>
  </si>
  <si>
    <t>2. การสำรวจทรัพย์สินประจำปี</t>
  </si>
  <si>
    <t xml:space="preserve">   2.1 ดำเนินการสำรวจทรัพย์สิน</t>
  </si>
  <si>
    <t xml:space="preserve">   2.2 จัดทำบัญชีรายงานทรัพย์สินประจำปี</t>
  </si>
  <si>
    <t xml:space="preserve">   2.3 ดำเนินการตรวจสอบข้อเท็จจริงทรัพย์สินชำรุดฯ</t>
  </si>
  <si>
    <t xml:space="preserve">   1.1 ขออนุมัติซ่อมแซมทรัพย์สินที่</t>
  </si>
  <si>
    <t xml:space="preserve">   2.2 จัดทำบัญชีรายงานทรัพย์สิน</t>
  </si>
  <si>
    <t xml:space="preserve">   2.3 ดำเนินการตรวจสอบข้อเท็จจริง</t>
  </si>
  <si>
    <t>ทรัพย์สินชำรุดฯ</t>
  </si>
  <si>
    <t>3 วัน/ครั้ง</t>
  </si>
  <si>
    <t>ตรวจสอบและพิจารณาเพื่อปรับ</t>
  </si>
  <si>
    <t>5. งานด้านทรัพย์สิน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</si>
  <si>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</si>
  <si>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</si>
  <si>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</si>
  <si>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</si>
  <si>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</si>
  <si>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</si>
  <si>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</si>
  <si>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</si>
  <si>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</si>
  <si>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</si>
  <si>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</si>
  <si>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</si>
  <si>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</si>
  <si>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</si>
  <si>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</si>
  <si>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</si>
  <si>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>ชื่อกระบวนงาน 5. ด้านทรัพย์สิน</t>
  </si>
  <si>
    <t>4. การสรุปรวบรวมรายงานต่างๆ และทำบันทึกโต้ตอบหน่วยงานที่ขอข้อมู/รายงานให้ทันตามกำหนดเวลา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</si>
  <si>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</si>
  <si>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</si>
  <si>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</si>
  <si>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       - ลงบันทึกประวัติในทะเบียนประวัติและในระบบคอมพิวเตอร์ และควบคุมกรอบอัตรากำลัง</t>
  </si>
  <si>
    <t>6. งานด้านแผนงานและงบประมาณ</t>
  </si>
  <si>
    <t>ชื่อกระบวนงาน 6. งานด้านแผนงานและงบประมาณ</t>
  </si>
  <si>
    <t>จัดทำบันทึกขออนุมัติขึ้นทะเบียนทรัพย์สิน</t>
  </si>
  <si>
    <t>4. จัดทำบันทึกขอขึ้นทะเบียนทรัพย์สิน</t>
  </si>
  <si>
    <t xml:space="preserve"> - ตรวจสอบเอกสารและรวมรวมรายงานผลการ</t>
  </si>
  <si>
    <t>ฝึกอบรมของผู้ปฏิบัติงานในสำนัก เสนอ อ.อ.ป.</t>
  </si>
  <si>
    <t>คน</t>
  </si>
  <si>
    <t>5 นาที/คน</t>
  </si>
  <si>
    <t xml:space="preserve"> - จัดทำบันทึกเสนอผู้มีอำนาจลงนาม</t>
  </si>
  <si>
    <t xml:space="preserve"> - จัดทำที่อยู่ของผู้เกษียณอายุและเสนอ อ.อ.ป.</t>
  </si>
  <si>
    <t>เพื่อออกคำสั่ง</t>
  </si>
  <si>
    <t>2 ชม./ครั้ง</t>
  </si>
  <si>
    <t xml:space="preserve"> - ตรวจสอบรายชื่อและที่อยู่ผู้เกษียณอายุ</t>
  </si>
  <si>
    <t xml:space="preserve">   1.1 ขออนุมัติซ่อมแซมทรัพย์สินที่ชำรุด </t>
  </si>
  <si>
    <t xml:space="preserve">ชำรุด </t>
  </si>
  <si>
    <t xml:space="preserve">   1.2 ควบคุม ดูแลการบำรุงรักษา</t>
  </si>
  <si>
    <t>ทรัพย์สินให้ใช้งานได้</t>
  </si>
  <si>
    <t>ประสานให้ฝ่าย/ส่วน/งาน ในสำนัก</t>
  </si>
  <si>
    <t>ประมาณการค่าใช้จ่าย เพื่อจัดทำ</t>
  </si>
  <si>
    <t>วงเงินงบประมาณ และทำบันทึกแจ้ง ส.นผ.</t>
  </si>
  <si>
    <t>สำรวจความต้องการจัดซื้อทรัพย์สินต่ำกว่า</t>
  </si>
  <si>
    <t>เกณฑ์ของสำนัก เพื่อจัดทำรายละเอียด</t>
  </si>
  <si>
    <t>ประกอบการจัดซื้อจัดจ้าง และทำบันทึก</t>
  </si>
  <si>
    <t>เสนอ ส.วส. เพื่อพิจารณา</t>
  </si>
  <si>
    <t>งบรายได้-รายจ่ายและงบลงทุนของสำนัก</t>
  </si>
  <si>
    <t>1. ควบคุม ดูแล กำกับการอำนวยความสะดวกภายในสำนัก</t>
  </si>
  <si>
    <t>2. ควบคุม ดูแล กำกับการรักษาความสะอาดของสำนัก</t>
  </si>
  <si>
    <t>ควบคุม ดูแล กำกับการรักษาความ</t>
  </si>
  <si>
    <t>สะอาดของสำนัก</t>
  </si>
  <si>
    <t>ควบคุม ดูแล กำกับการอำนวย</t>
  </si>
  <si>
    <t>ความสะดวกภายในสำนัก</t>
  </si>
  <si>
    <t>ในสังกัด ในสมุดลงนามมาปฏิบัติงาน เสนอ ผอส.</t>
  </si>
  <si>
    <t xml:space="preserve">       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</si>
  <si>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>1. ประสานให้ฝ่าย/ส่วน/งาน ในสำนักประมาณการค่าใช้จ่าย เพื่อจัดทำงบรายได้-รายจ่ายและงบลงทุนของสำนัก</t>
  </si>
  <si>
    <t xml:space="preserve">2. สำรวจความต้องการจัดซื้อทรัพย์สินต่ำกว่าเกณฑ์ของสำนัก เพื่อจัดทำรายละเอียดประกอบการจัดซื้อจัดจ้าง </t>
  </si>
  <si>
    <t>และทำบันทึกเสนอ ส.วส. เพื่อพิจารณา</t>
  </si>
  <si>
    <t>3. ตรวจสอบและพิจารณาเพื่อปรับวงเงินงบประมาณ และทำบันทึกแจ้ง ส.นผ.</t>
  </si>
  <si>
    <t>7. ควบคุม ดูแล กำกับการอำนวยความสะดวกและความสะอาดภายในสำนัก</t>
  </si>
  <si>
    <t>ชื่อกระบวนงาน 7. ควบคุม ดูแล กำกับอำนวยความสะดวกและการรักษาความสะอาดภายในสำนักงาน</t>
  </si>
  <si>
    <t>7. ควบคุม ดูแล กำกับการอำนวยความสะดวกและความสะอาดของสำนัก</t>
  </si>
  <si>
    <t>1. ควบคุม ดูแล รักษา และการซ่อมแซมทรัพย์สิน</t>
  </si>
  <si>
    <t>ควบคุม ดูแล รักษา และการซ่อมแซม</t>
  </si>
  <si>
    <t>ทรัพย์สิน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</si>
  <si>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</si>
  <si>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</si>
  <si>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</si>
  <si>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</si>
  <si>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</si>
  <si>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</si>
  <si>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</si>
  <si>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จัดทำแผนและงบประมาณของสำนัก รับผิดชอบติดตามดูแลรักษาทรัพย์สินและรักษาความสะอาดของสำนักงาน</t>
  </si>
  <si>
    <t>และปฏิบัติงานอื่นตามที่ผู้บังคับบัญชามอบหมาย</t>
  </si>
  <si>
    <t>สำนัก.....วิจัยพัฒนาและสารสนเทศ............................................................................................................................</t>
  </si>
  <si>
    <t>งาน........บริหารทั่วไป...(สำนักงานกลาง)...................................................................................................................</t>
  </si>
  <si>
    <t>ผู้ให้ข้อมูล......นายธวัสชัย พงษาปาน..........................................................................................................................</t>
  </si>
  <si>
    <t>-</t>
  </si>
  <si>
    <t>รวม</t>
  </si>
  <si>
    <t>.........................................................................................................................................................................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</si>
  <si>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</si>
  <si>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</si>
  <si>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</si>
  <si>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</si>
  <si>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</si>
  <si>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</si>
  <si>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 xml:space="preserve"> - ส่งเอกสาร</t>
  </si>
  <si>
    <t xml:space="preserve"> - ถ่ายเอกสาร</t>
  </si>
  <si>
    <t xml:space="preserve"> - อำนวยความสะดวกในการประชุม/อบรม</t>
  </si>
  <si>
    <t>ฯลฯ</t>
  </si>
  <si>
    <t xml:space="preserve"> - ทำความสะอาดอาคารสำนักงาน</t>
  </si>
  <si>
    <t>จ้างเหมา</t>
  </si>
  <si>
    <t>7. ควบคุม ดูแล กำกับการอำนวยความสะดวกและ</t>
  </si>
  <si>
    <t>ความสะอาดของสำนัก</t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</si>
</sst>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0.000"/>
    <numFmt numFmtId="191" formatCode="_-* #,##0.00000_-;\-* #,##0.00000_-;_-* &quot;-&quot;??_-;_-@_-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6" fillId="0" borderId="0" applyFont="0" applyFill="0" applyBorder="0" applyAlignment="0" applyProtection="0"/>
  </cellStyleXfs>
  <cellXfs count="17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7" xfId="0" applyFont="1" applyBorder="1"/>
    <xf numFmtId="0" fontId="1" fillId="0" borderId="0" xfId="0" applyFont="1" applyBorder="1"/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7" xfId="0" applyFont="1" applyBorder="1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188" fontId="4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189" fontId="2" fillId="0" borderId="10" xfId="1" applyNumberFormat="1" applyFont="1" applyBorder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189" fontId="5" fillId="0" borderId="12" xfId="0" applyNumberFormat="1" applyFont="1" applyBorder="1"/>
    <xf numFmtId="0" fontId="5" fillId="2" borderId="12" xfId="0" applyFont="1" applyFill="1" applyBorder="1"/>
    <xf numFmtId="0" fontId="2" fillId="0" borderId="1" xfId="0" quotePrefix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188" fontId="1" fillId="0" borderId="12" xfId="0" applyNumberFormat="1" applyFont="1" applyBorder="1" applyAlignment="1">
      <alignment horizontal="center"/>
    </xf>
    <xf numFmtId="188" fontId="2" fillId="0" borderId="1" xfId="0" quotePrefix="1" applyNumberFormat="1" applyFont="1" applyBorder="1" applyAlignment="1">
      <alignment horizontal="center"/>
    </xf>
    <xf numFmtId="188" fontId="1" fillId="0" borderId="1" xfId="0" applyNumberFormat="1" applyFont="1" applyBorder="1"/>
    <xf numFmtId="188" fontId="2" fillId="0" borderId="10" xfId="0" applyNumberFormat="1" applyFont="1" applyBorder="1"/>
    <xf numFmtId="188" fontId="2" fillId="0" borderId="1" xfId="0" applyNumberFormat="1" applyFont="1" applyBorder="1" applyAlignment="1">
      <alignment horizontal="right"/>
    </xf>
    <xf numFmtId="188" fontId="2" fillId="0" borderId="1" xfId="0" applyNumberFormat="1" applyFont="1" applyBorder="1" applyAlignment="1">
      <alignment horizontal="center"/>
    </xf>
    <xf numFmtId="188" fontId="5" fillId="0" borderId="12" xfId="0" applyNumberFormat="1" applyFont="1" applyBorder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 indent="8"/>
    </xf>
    <xf numFmtId="0" fontId="7" fillId="0" borderId="0" xfId="0" applyFont="1"/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4" xfId="0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188" fontId="2" fillId="0" borderId="6" xfId="0" applyNumberFormat="1" applyFont="1" applyBorder="1" applyAlignment="1">
      <alignment horizontal="center"/>
    </xf>
    <xf numFmtId="3" fontId="2" fillId="0" borderId="1" xfId="1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0" fontId="2" fillId="0" borderId="7" xfId="0" applyFont="1" applyBorder="1"/>
    <xf numFmtId="188" fontId="5" fillId="0" borderId="11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188" fontId="2" fillId="0" borderId="12" xfId="0" applyNumberFormat="1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188" fontId="2" fillId="0" borderId="1" xfId="0" applyNumberFormat="1" applyFont="1" applyBorder="1"/>
    <xf numFmtId="188" fontId="2" fillId="0" borderId="12" xfId="0" applyNumberFormat="1" applyFont="1" applyBorder="1"/>
    <xf numFmtId="0" fontId="2" fillId="0" borderId="12" xfId="0" applyFont="1" applyBorder="1"/>
    <xf numFmtId="190" fontId="2" fillId="0" borderId="0" xfId="0" applyNumberFormat="1" applyFont="1" applyBorder="1"/>
    <xf numFmtId="190" fontId="2" fillId="0" borderId="0" xfId="0" applyNumberFormat="1" applyFont="1" applyAlignment="1"/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88" fontId="2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" xfId="0" applyFont="1" applyBorder="1" applyAlignment="1"/>
    <xf numFmtId="0" fontId="2" fillId="0" borderId="2" xfId="0" applyFont="1" applyFill="1" applyBorder="1" applyAlignment="1">
      <alignment horizontal="left" vertical="center"/>
    </xf>
    <xf numFmtId="188" fontId="2" fillId="0" borderId="11" xfId="0" applyNumberFormat="1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/>
    <xf numFmtId="190" fontId="2" fillId="0" borderId="0" xfId="0" applyNumberFormat="1" applyFont="1"/>
    <xf numFmtId="0" fontId="2" fillId="0" borderId="10" xfId="0" applyFont="1" applyFill="1" applyBorder="1"/>
    <xf numFmtId="0" fontId="2" fillId="0" borderId="1" xfId="0" applyFont="1" applyFill="1" applyBorder="1"/>
    <xf numFmtId="188" fontId="2" fillId="0" borderId="1" xfId="0" applyNumberFormat="1" applyFont="1" applyFill="1" applyBorder="1"/>
    <xf numFmtId="0" fontId="1" fillId="0" borderId="10" xfId="0" applyFont="1" applyBorder="1"/>
    <xf numFmtId="0" fontId="1" fillId="0" borderId="12" xfId="0" applyFont="1" applyBorder="1"/>
    <xf numFmtId="188" fontId="1" fillId="0" borderId="12" xfId="0" applyNumberFormat="1" applyFont="1" applyBorder="1"/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187" fontId="2" fillId="0" borderId="0" xfId="1" applyFont="1" applyBorder="1"/>
    <xf numFmtId="189" fontId="1" fillId="0" borderId="1" xfId="1" applyNumberFormat="1" applyFont="1" applyBorder="1" applyAlignment="1">
      <alignment horizontal="center"/>
    </xf>
    <xf numFmtId="191" fontId="1" fillId="0" borderId="1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191" fontId="2" fillId="0" borderId="1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89" fontId="1" fillId="2" borderId="10" xfId="1" applyNumberFormat="1" applyFont="1" applyFill="1" applyBorder="1" applyAlignment="1">
      <alignment horizontal="center" vertical="center"/>
    </xf>
    <xf numFmtId="191" fontId="1" fillId="2" borderId="10" xfId="1" applyNumberFormat="1" applyFont="1" applyFill="1" applyBorder="1" applyAlignment="1">
      <alignment horizontal="center" vertical="center"/>
    </xf>
    <xf numFmtId="189" fontId="1" fillId="2" borderId="1" xfId="1" applyNumberFormat="1" applyFont="1" applyFill="1" applyBorder="1" applyAlignment="1">
      <alignment horizontal="center" vertical="center"/>
    </xf>
    <xf numFmtId="191" fontId="1" fillId="2" borderId="1" xfId="1" applyNumberFormat="1" applyFont="1" applyFill="1" applyBorder="1" applyAlignment="1">
      <alignment horizontal="center" vertical="center"/>
    </xf>
    <xf numFmtId="189" fontId="1" fillId="2" borderId="11" xfId="1" applyNumberFormat="1" applyFont="1" applyFill="1" applyBorder="1" applyAlignment="1">
      <alignment horizontal="center" vertical="center"/>
    </xf>
    <xf numFmtId="191" fontId="1" fillId="2" borderId="11" xfId="1" applyNumberFormat="1" applyFont="1" applyFill="1" applyBorder="1" applyAlignment="1">
      <alignment horizontal="center" vertical="center"/>
    </xf>
    <xf numFmtId="191" fontId="2" fillId="2" borderId="12" xfId="1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4" fillId="0" borderId="12" xfId="0" applyFont="1" applyBorder="1"/>
    <xf numFmtId="191" fontId="4" fillId="0" borderId="0" xfId="0" applyNumberFormat="1" applyFont="1"/>
    <xf numFmtId="188" fontId="5" fillId="0" borderId="12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91" fontId="1" fillId="0" borderId="0" xfId="0" applyNumberFormat="1" applyFont="1"/>
    <xf numFmtId="188" fontId="2" fillId="0" borderId="0" xfId="0" applyNumberFormat="1" applyFont="1" applyFill="1" applyBorder="1"/>
    <xf numFmtId="188" fontId="2" fillId="0" borderId="0" xfId="0" applyNumberFormat="1" applyFont="1" applyBorder="1"/>
    <xf numFmtId="0" fontId="1" fillId="0" borderId="0" xfId="0" applyFont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2124075</xdr:colOff>
      <xdr:row>15</xdr:row>
      <xdr:rowOff>57150</xdr:rowOff>
    </xdr:from>
    <xdr:to>
      <xdr:col>2</xdr:col>
      <xdr:colOff>104775</xdr:colOff>
      <xdr:row>18</xdr:row>
      <xdr:rowOff>257175</xdr:rowOff>
    </xdr:to>
    <xdr:sp macro="" textlink="">
      <xdr:nvSpPr>
        <xdr:cNvPr id="2" name="วงเล็บปีกกาขวา 1"/>
        <xdr:cNvSpPr/>
      </xdr:nvSpPr>
      <xdr:spPr>
        <a:xfrm>
          <a:off x="2486025" y="3543300"/>
          <a:ext cx="114300" cy="1000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2133599</xdr:colOff>
      <xdr:row>21</xdr:row>
      <xdr:rowOff>0</xdr:rowOff>
    </xdr:from>
    <xdr:to>
      <xdr:col>2</xdr:col>
      <xdr:colOff>104774</xdr:colOff>
      <xdr:row>22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2495549" y="5086350"/>
          <a:ext cx="104775" cy="2667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0</xdr:colOff>
      <xdr:row>15</xdr:row>
      <xdr:rowOff>85725</xdr:rowOff>
    </xdr:from>
    <xdr:to>
      <xdr:col>8</xdr:col>
      <xdr:colOff>104775</xdr:colOff>
      <xdr:row>21</xdr:row>
      <xdr:rowOff>247650</xdr:rowOff>
    </xdr:to>
    <xdr:sp macro="" textlink="">
      <xdr:nvSpPr>
        <xdr:cNvPr id="4" name="วงเล็บปีกกาขวา 3"/>
        <xdr:cNvSpPr/>
      </xdr:nvSpPr>
      <xdr:spPr>
        <a:xfrm>
          <a:off x="6896100" y="3571875"/>
          <a:ext cx="104775" cy="1762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opLeftCell="A10" workbookViewId="0">
      <selection activeCell="L1" sqref="L1:L1048576"/>
    </sheetView>
  </sheetViews>
  <sheetFormatPr defaultColWidth="9.125" defaultRowHeight="21"/>
  <cols>
    <col min="1" max="3" width="9.125" style="6"/>
    <col min="4" max="4" width="18.625" style="6" customWidth="1"/>
    <col min="5" max="5" width="9.125" style="6"/>
    <col min="6" max="6" width="6.625" style="6" customWidth="1"/>
    <col min="7" max="7" width="9.125" style="6"/>
    <col min="8" max="8" width="11.125" style="6" customWidth="1"/>
    <col min="9" max="9" width="14.25" style="6" customWidth="1"/>
    <col min="10" max="16384" width="9.125" style="6"/>
  </cols>
  <sheetData>
    <row r="1" spans="1:10">
      <c r="A1" s="149" t="s">
        <v>12</v>
      </c>
      <c r="B1" s="149"/>
      <c r="C1" s="149"/>
      <c r="D1" s="149"/>
      <c r="E1" s="149"/>
      <c r="F1" s="149"/>
      <c r="G1" s="149"/>
      <c r="H1" s="149"/>
    </row>
    <row r="2" spans="1:10">
      <c r="A2" s="149" t="s">
        <v>10</v>
      </c>
      <c r="B2" s="149"/>
      <c r="C2" s="149"/>
      <c r="D2" s="149"/>
      <c r="E2" s="149"/>
      <c r="F2" s="149"/>
      <c r="G2" s="149"/>
      <c r="H2" s="149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">
        <v>251</v>
      </c>
    </row>
    <row r="5" spans="1:10">
      <c r="A5" s="6" t="s">
        <v>252</v>
      </c>
      <c r="J5" s="13"/>
    </row>
    <row r="6" spans="1:10">
      <c r="A6" s="6" t="s">
        <v>253</v>
      </c>
      <c r="J6" s="14"/>
    </row>
    <row r="8" spans="1:10">
      <c r="A8" s="7" t="s">
        <v>2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27</v>
      </c>
      <c r="H9" s="5"/>
    </row>
    <row r="10" spans="1:10" s="4" customFormat="1">
      <c r="A10" s="3" t="s">
        <v>249</v>
      </c>
      <c r="H10" s="5"/>
    </row>
    <row r="11" spans="1:10">
      <c r="A11" s="19" t="s">
        <v>250</v>
      </c>
      <c r="B11" s="11"/>
      <c r="C11" s="11"/>
      <c r="D11" s="11"/>
      <c r="E11" s="11"/>
      <c r="F11" s="11"/>
      <c r="G11" s="11"/>
      <c r="H11" s="12"/>
    </row>
    <row r="13" spans="1:10">
      <c r="A13" s="7" t="s">
        <v>1</v>
      </c>
      <c r="B13" s="8"/>
      <c r="C13" s="8"/>
      <c r="D13" s="8"/>
      <c r="E13" s="8"/>
      <c r="F13" s="8"/>
      <c r="G13" s="8"/>
      <c r="H13" s="9"/>
    </row>
    <row r="14" spans="1:10">
      <c r="A14" s="3" t="s">
        <v>46</v>
      </c>
      <c r="B14" s="4"/>
      <c r="C14" s="4"/>
      <c r="D14" s="4"/>
      <c r="E14" s="4"/>
      <c r="F14" s="4"/>
      <c r="G14" s="4"/>
      <c r="H14" s="5"/>
    </row>
    <row r="15" spans="1:10">
      <c r="A15" s="3" t="s">
        <v>31</v>
      </c>
      <c r="B15" s="4"/>
      <c r="C15" s="4"/>
      <c r="D15" s="4"/>
      <c r="E15" s="4"/>
      <c r="F15" s="4"/>
      <c r="G15" s="4"/>
      <c r="H15" s="5"/>
    </row>
    <row r="16" spans="1:10">
      <c r="A16" s="3" t="s">
        <v>32</v>
      </c>
      <c r="B16" s="4"/>
      <c r="C16" s="4"/>
      <c r="D16" s="4"/>
      <c r="E16" s="4"/>
      <c r="F16" s="4"/>
      <c r="G16" s="4"/>
      <c r="H16" s="5"/>
    </row>
    <row r="17" spans="1:8">
      <c r="A17" s="3" t="s">
        <v>33</v>
      </c>
      <c r="B17" s="4"/>
      <c r="C17" s="4"/>
      <c r="D17" s="4"/>
      <c r="E17" s="4"/>
      <c r="F17" s="4"/>
      <c r="G17" s="4"/>
      <c r="H17" s="5"/>
    </row>
    <row r="18" spans="1:8">
      <c r="A18" s="3" t="s">
        <v>176</v>
      </c>
      <c r="B18" s="4"/>
      <c r="C18" s="4"/>
      <c r="D18" s="4"/>
      <c r="E18" s="4"/>
      <c r="F18" s="4"/>
      <c r="G18" s="4"/>
      <c r="H18" s="5"/>
    </row>
    <row r="19" spans="1:8">
      <c r="A19" s="3" t="s">
        <v>199</v>
      </c>
      <c r="B19" s="4"/>
      <c r="C19" s="4"/>
      <c r="D19" s="4"/>
      <c r="E19" s="4"/>
      <c r="F19" s="4"/>
      <c r="G19" s="4"/>
      <c r="H19" s="5"/>
    </row>
    <row r="20" spans="1:8">
      <c r="A20" s="3" t="s">
        <v>238</v>
      </c>
      <c r="B20" s="4"/>
      <c r="C20" s="4"/>
      <c r="D20" s="4"/>
      <c r="E20" s="4"/>
      <c r="F20" s="4"/>
      <c r="G20" s="4"/>
      <c r="H20" s="5"/>
    </row>
    <row r="21" spans="1:8">
      <c r="A21" s="3"/>
      <c r="B21" s="4"/>
      <c r="C21" s="4"/>
      <c r="D21" s="4"/>
      <c r="E21" s="4"/>
      <c r="F21" s="4"/>
      <c r="G21" s="4"/>
      <c r="H21" s="5"/>
    </row>
    <row r="22" spans="1:8">
      <c r="A22" s="10"/>
      <c r="B22" s="11"/>
      <c r="C22" s="11"/>
      <c r="D22" s="11"/>
      <c r="E22" s="11"/>
      <c r="F22" s="11"/>
      <c r="G22" s="11"/>
      <c r="H22" s="12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0"/>
  <sheetViews>
    <sheetView workbookViewId="0">
      <selection activeCell="F19" sqref="F19"/>
    </sheetView>
  </sheetViews>
  <sheetFormatPr defaultColWidth="9.125" defaultRowHeight="21"/>
  <cols>
    <col min="1" max="1" width="2.375" style="6" customWidth="1"/>
    <col min="2" max="2" width="3.125" style="6" customWidth="1"/>
    <col min="3" max="3" width="9.125" style="6"/>
    <col min="4" max="4" width="18.625" style="6" customWidth="1"/>
    <col min="5" max="6" width="9.125" style="6"/>
    <col min="7" max="7" width="6.375" style="6" customWidth="1"/>
    <col min="8" max="8" width="26.125" style="6" customWidth="1"/>
    <col min="9" max="9" width="14.25" style="6" customWidth="1"/>
    <col min="10" max="16384" width="9.125" style="6"/>
  </cols>
  <sheetData>
    <row r="1" spans="1:10">
      <c r="A1" s="149" t="s">
        <v>13</v>
      </c>
      <c r="B1" s="149"/>
      <c r="C1" s="149"/>
      <c r="D1" s="149"/>
      <c r="E1" s="149"/>
      <c r="F1" s="149"/>
      <c r="G1" s="149"/>
      <c r="H1" s="149"/>
    </row>
    <row r="2" spans="1:10">
      <c r="A2" s="149" t="s">
        <v>9</v>
      </c>
      <c r="B2" s="149"/>
      <c r="C2" s="149"/>
      <c r="D2" s="149"/>
      <c r="E2" s="149"/>
      <c r="F2" s="149"/>
      <c r="G2" s="149"/>
      <c r="H2" s="149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">
        <v>251</v>
      </c>
    </row>
    <row r="5" spans="1:10">
      <c r="A5" s="6" t="str">
        <f>'งานบท.สนง.ก.มี 7 งาน'!A5</f>
        <v>งาน........บริหารทั่วไป...(สำนักงานกลาง)...................................................................................................................</v>
      </c>
      <c r="J5" s="13"/>
    </row>
    <row r="6" spans="1:10">
      <c r="A6" s="6" t="s">
        <v>253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'งานบท.สนง.ก.มี 7 งาน'!A14</f>
        <v>1. งานด้านสารบรรณ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28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>
      <c r="A14" s="3"/>
    </row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35" t="s">
        <v>177</v>
      </c>
      <c r="B16" s="27"/>
      <c r="H16" s="5"/>
    </row>
    <row r="17" spans="1:8" s="4" customFormat="1">
      <c r="A17" s="35" t="s">
        <v>178</v>
      </c>
      <c r="C17" s="27"/>
      <c r="H17" s="5"/>
    </row>
    <row r="18" spans="1:8" s="4" customFormat="1">
      <c r="A18" s="24" t="s">
        <v>179</v>
      </c>
      <c r="C18" s="27"/>
      <c r="H18" s="5"/>
    </row>
    <row r="19" spans="1:8" s="4" customFormat="1">
      <c r="A19" s="24" t="s">
        <v>180</v>
      </c>
      <c r="C19" s="25"/>
      <c r="H19" s="5"/>
    </row>
    <row r="20" spans="1:8" s="4" customFormat="1">
      <c r="A20" s="24" t="s">
        <v>181</v>
      </c>
      <c r="H20" s="5"/>
    </row>
    <row r="21" spans="1:8" s="4" customFormat="1">
      <c r="A21" s="24" t="s">
        <v>182</v>
      </c>
      <c r="H21" s="5"/>
    </row>
    <row r="22" spans="1:8" s="4" customFormat="1">
      <c r="A22" s="24" t="s">
        <v>183</v>
      </c>
      <c r="H22" s="5"/>
    </row>
    <row r="23" spans="1:8" s="4" customFormat="1">
      <c r="A23" s="24" t="s">
        <v>184</v>
      </c>
      <c r="H23" s="5"/>
    </row>
    <row r="24" spans="1:8" s="4" customFormat="1">
      <c r="A24" s="18" t="s">
        <v>194</v>
      </c>
      <c r="H24" s="5"/>
    </row>
    <row r="25" spans="1:8" s="4" customFormat="1">
      <c r="A25" s="18"/>
      <c r="B25" s="4" t="s">
        <v>29</v>
      </c>
      <c r="H25" s="5"/>
    </row>
    <row r="26" spans="1:8" s="4" customFormat="1">
      <c r="A26" s="18"/>
      <c r="B26" s="4" t="s">
        <v>30</v>
      </c>
      <c r="H26" s="5"/>
    </row>
    <row r="27" spans="1:8" s="4" customFormat="1">
      <c r="A27" s="18" t="s">
        <v>185</v>
      </c>
      <c r="H27" s="5"/>
    </row>
    <row r="28" spans="1:8" s="4" customFormat="1">
      <c r="A28" s="18" t="s">
        <v>186</v>
      </c>
      <c r="H28" s="5"/>
    </row>
    <row r="29" spans="1:8" s="4" customFormat="1">
      <c r="A29" s="3"/>
      <c r="H29" s="5"/>
    </row>
    <row r="30" spans="1:8" s="4" customFormat="1">
      <c r="A30" s="3"/>
      <c r="H30" s="5"/>
    </row>
    <row r="31" spans="1:8" s="4" customFormat="1">
      <c r="A31" s="10"/>
      <c r="B31" s="11"/>
      <c r="C31" s="11"/>
      <c r="D31" s="11"/>
      <c r="E31" s="11"/>
      <c r="F31" s="11"/>
      <c r="G31" s="11"/>
      <c r="H31" s="12"/>
    </row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6"/>
  <sheetViews>
    <sheetView topLeftCell="A19" zoomScaleNormal="100" workbookViewId="0">
      <selection activeCell="L1" sqref="L1:L1048576"/>
    </sheetView>
  </sheetViews>
  <sheetFormatPr defaultColWidth="9.125" defaultRowHeight="18.75"/>
  <cols>
    <col min="1" max="1" width="4" style="2" customWidth="1"/>
    <col min="2" max="2" width="37.125" style="2" bestFit="1" customWidth="1"/>
    <col min="3" max="3" width="6.75" style="69" customWidth="1"/>
    <col min="4" max="4" width="12.375" style="69" bestFit="1" customWidth="1"/>
    <col min="5" max="5" width="8.125" style="69" bestFit="1" customWidth="1"/>
    <col min="6" max="6" width="11.875" style="69" bestFit="1" customWidth="1"/>
    <col min="7" max="7" width="7.75" style="69" bestFit="1" customWidth="1"/>
    <col min="8" max="8" width="7.125" style="2" customWidth="1"/>
    <col min="9" max="9" width="4.375" style="2" bestFit="1" customWidth="1"/>
    <col min="10" max="10" width="4.125" style="2" bestFit="1" customWidth="1"/>
    <col min="11" max="16384" width="9.125" style="2"/>
  </cols>
  <sheetData>
    <row r="1" spans="1:10">
      <c r="A1" s="165" t="s">
        <v>15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>
      <c r="B2" s="63"/>
      <c r="C2" s="68"/>
      <c r="D2" s="68"/>
      <c r="E2" s="68"/>
      <c r="F2" s="68"/>
      <c r="G2" s="68"/>
    </row>
    <row r="3" spans="1:10" s="44" customFormat="1">
      <c r="A3" s="44" t="str">
        <f>บท1!A4</f>
        <v>สำนัก.....วิจัยพัฒนาและสารสนเทศ............................................................................................................................</v>
      </c>
      <c r="C3" s="69"/>
      <c r="D3" s="69"/>
      <c r="E3" s="69"/>
      <c r="F3" s="69"/>
      <c r="G3" s="69"/>
    </row>
    <row r="4" spans="1:10" s="44" customFormat="1">
      <c r="A4" s="44" t="str">
        <f>บท1!A5</f>
        <v>งาน........บริหารทั่วไป...(สำนักงานกลาง)...................................................................................................................</v>
      </c>
      <c r="C4" s="69"/>
      <c r="D4" s="69"/>
      <c r="E4" s="69"/>
      <c r="F4" s="69"/>
      <c r="G4" s="69"/>
      <c r="J4" s="70"/>
    </row>
    <row r="5" spans="1:10" s="44" customFormat="1">
      <c r="A5" s="44" t="str">
        <f>บท1!A6</f>
        <v>ผู้ให้ข้อมูล......นายธวัสชัย พงษาปาน..........................................................................................................................</v>
      </c>
      <c r="C5" s="69"/>
      <c r="D5" s="69"/>
      <c r="E5" s="69"/>
      <c r="F5" s="69"/>
      <c r="G5" s="69"/>
      <c r="J5" s="71"/>
    </row>
    <row r="6" spans="1:10" s="44" customFormat="1">
      <c r="C6" s="69"/>
      <c r="D6" s="69"/>
      <c r="E6" s="69"/>
      <c r="F6" s="69"/>
      <c r="G6" s="69"/>
      <c r="J6" s="71"/>
    </row>
    <row r="7" spans="1:10">
      <c r="A7" s="2" t="s">
        <v>47</v>
      </c>
      <c r="B7" s="63"/>
      <c r="C7" s="68"/>
      <c r="D7" s="68"/>
      <c r="E7" s="68"/>
      <c r="F7" s="68"/>
      <c r="G7" s="68"/>
    </row>
    <row r="8" spans="1:10" s="63" customFormat="1" ht="7.5" customHeight="1">
      <c r="C8" s="68"/>
      <c r="D8" s="68"/>
      <c r="E8" s="68"/>
      <c r="F8" s="68"/>
      <c r="G8" s="68"/>
    </row>
    <row r="9" spans="1:10" s="63" customFormat="1" ht="18.75" customHeight="1">
      <c r="A9" s="150" t="s">
        <v>8</v>
      </c>
      <c r="B9" s="150" t="s">
        <v>6</v>
      </c>
      <c r="C9" s="153" t="s">
        <v>11</v>
      </c>
      <c r="D9" s="60">
        <v>1</v>
      </c>
      <c r="E9" s="61">
        <v>2</v>
      </c>
      <c r="F9" s="61">
        <v>3</v>
      </c>
      <c r="G9" s="62">
        <v>4</v>
      </c>
      <c r="H9" s="156">
        <v>5</v>
      </c>
      <c r="I9" s="157"/>
      <c r="J9" s="158"/>
    </row>
    <row r="10" spans="1:10" s="63" customFormat="1">
      <c r="A10" s="151"/>
      <c r="B10" s="151"/>
      <c r="C10" s="154"/>
      <c r="D10" s="64" t="s">
        <v>18</v>
      </c>
      <c r="E10" s="64" t="s">
        <v>0</v>
      </c>
      <c r="F10" s="64" t="s">
        <v>7</v>
      </c>
      <c r="G10" s="65" t="s">
        <v>23</v>
      </c>
      <c r="H10" s="159" t="s">
        <v>257</v>
      </c>
      <c r="I10" s="160"/>
      <c r="J10" s="161"/>
    </row>
    <row r="11" spans="1:10" s="63" customFormat="1">
      <c r="A11" s="151"/>
      <c r="B11" s="151"/>
      <c r="C11" s="154"/>
      <c r="D11" s="64" t="s">
        <v>7</v>
      </c>
      <c r="E11" s="64" t="s">
        <v>21</v>
      </c>
      <c r="F11" s="64" t="s">
        <v>22</v>
      </c>
      <c r="G11" s="65" t="s">
        <v>24</v>
      </c>
      <c r="H11" s="162" t="s">
        <v>258</v>
      </c>
      <c r="I11" s="163"/>
      <c r="J11" s="164"/>
    </row>
    <row r="12" spans="1:10" s="63" customFormat="1">
      <c r="A12" s="151"/>
      <c r="B12" s="151"/>
      <c r="C12" s="154"/>
      <c r="D12" s="64" t="s">
        <v>19</v>
      </c>
      <c r="E12" s="64"/>
      <c r="F12" s="64" t="s">
        <v>21</v>
      </c>
      <c r="G12" s="65" t="s">
        <v>25</v>
      </c>
      <c r="H12" s="150" t="s">
        <v>259</v>
      </c>
      <c r="I12" s="150" t="s">
        <v>260</v>
      </c>
      <c r="J12" s="61" t="s">
        <v>261</v>
      </c>
    </row>
    <row r="13" spans="1:10" s="63" customFormat="1">
      <c r="A13" s="152"/>
      <c r="B13" s="152"/>
      <c r="C13" s="155"/>
      <c r="D13" s="66" t="s">
        <v>20</v>
      </c>
      <c r="E13" s="66"/>
      <c r="F13" s="66" t="s">
        <v>17</v>
      </c>
      <c r="G13" s="67" t="s">
        <v>26</v>
      </c>
      <c r="H13" s="152"/>
      <c r="I13" s="152"/>
      <c r="J13" s="66" t="s">
        <v>262</v>
      </c>
    </row>
    <row r="14" spans="1:10" s="63" customFormat="1">
      <c r="A14" s="38">
        <v>1</v>
      </c>
      <c r="B14" s="72" t="s">
        <v>187</v>
      </c>
      <c r="C14" s="73"/>
      <c r="D14" s="74"/>
      <c r="E14" s="75"/>
      <c r="F14" s="76"/>
      <c r="G14" s="77"/>
      <c r="H14" s="90"/>
      <c r="I14" s="90"/>
      <c r="J14" s="90"/>
    </row>
    <row r="15" spans="1:10" s="63" customFormat="1">
      <c r="A15" s="38"/>
      <c r="B15" s="72" t="s">
        <v>178</v>
      </c>
      <c r="C15" s="38" t="s">
        <v>14</v>
      </c>
      <c r="D15" s="38" t="s">
        <v>37</v>
      </c>
      <c r="E15" s="78">
        <v>3000</v>
      </c>
      <c r="F15" s="79">
        <v>9000</v>
      </c>
      <c r="G15" s="58">
        <f>F15/89700</f>
        <v>0.10033444816053512</v>
      </c>
      <c r="H15" s="92">
        <f>G15</f>
        <v>0.10033444816053512</v>
      </c>
      <c r="I15" s="74"/>
      <c r="J15" s="74"/>
    </row>
    <row r="16" spans="1:10" s="63" customFormat="1">
      <c r="A16" s="38"/>
      <c r="B16" s="80" t="s">
        <v>179</v>
      </c>
      <c r="C16" s="38" t="s">
        <v>14</v>
      </c>
      <c r="D16" s="38" t="s">
        <v>38</v>
      </c>
      <c r="E16" s="78">
        <v>3000</v>
      </c>
      <c r="F16" s="79">
        <v>15000</v>
      </c>
      <c r="G16" s="58">
        <f t="shared" ref="G16:G33" si="0">F16/89700</f>
        <v>0.16722408026755853</v>
      </c>
      <c r="H16" s="92">
        <f t="shared" ref="H16:H33" si="1">G16</f>
        <v>0.16722408026755853</v>
      </c>
      <c r="I16" s="74"/>
      <c r="J16" s="74"/>
    </row>
    <row r="17" spans="1:10" s="63" customFormat="1">
      <c r="A17" s="38">
        <v>2</v>
      </c>
      <c r="B17" s="80" t="s">
        <v>188</v>
      </c>
      <c r="C17" s="38"/>
      <c r="D17" s="38"/>
      <c r="E17" s="58"/>
      <c r="F17" s="38"/>
      <c r="G17" s="58"/>
      <c r="H17" s="92"/>
      <c r="I17" s="74"/>
      <c r="J17" s="74"/>
    </row>
    <row r="18" spans="1:10" s="63" customFormat="1">
      <c r="A18" s="38"/>
      <c r="B18" s="80" t="s">
        <v>189</v>
      </c>
      <c r="C18" s="38" t="s">
        <v>14</v>
      </c>
      <c r="D18" s="38" t="s">
        <v>39</v>
      </c>
      <c r="E18" s="81">
        <v>510</v>
      </c>
      <c r="F18" s="79">
        <v>5100</v>
      </c>
      <c r="G18" s="58">
        <f t="shared" si="0"/>
        <v>5.6856187290969896E-2</v>
      </c>
      <c r="H18" s="92">
        <f t="shared" si="1"/>
        <v>5.6856187290969896E-2</v>
      </c>
      <c r="I18" s="74"/>
      <c r="J18" s="74"/>
    </row>
    <row r="19" spans="1:10" s="63" customFormat="1">
      <c r="A19" s="38"/>
      <c r="B19" s="80" t="s">
        <v>190</v>
      </c>
      <c r="C19" s="38"/>
      <c r="D19" s="38"/>
      <c r="E19" s="81"/>
      <c r="F19" s="38"/>
      <c r="G19" s="58"/>
      <c r="H19" s="92"/>
      <c r="I19" s="74"/>
      <c r="J19" s="74"/>
    </row>
    <row r="20" spans="1:10" s="63" customFormat="1">
      <c r="A20" s="38"/>
      <c r="B20" s="80" t="s">
        <v>182</v>
      </c>
      <c r="C20" s="38" t="s">
        <v>14</v>
      </c>
      <c r="D20" s="38" t="s">
        <v>38</v>
      </c>
      <c r="E20" s="81">
        <v>510</v>
      </c>
      <c r="F20" s="79">
        <v>2550</v>
      </c>
      <c r="G20" s="58">
        <f t="shared" si="0"/>
        <v>2.8428093645484948E-2</v>
      </c>
      <c r="H20" s="92">
        <f t="shared" si="1"/>
        <v>2.8428093645484948E-2</v>
      </c>
      <c r="I20" s="74"/>
      <c r="J20" s="74"/>
    </row>
    <row r="21" spans="1:10" s="63" customFormat="1">
      <c r="A21" s="38"/>
      <c r="B21" s="80" t="s">
        <v>183</v>
      </c>
      <c r="C21" s="38" t="s">
        <v>14</v>
      </c>
      <c r="D21" s="38" t="s">
        <v>39</v>
      </c>
      <c r="E21" s="79">
        <v>510</v>
      </c>
      <c r="F21" s="79">
        <v>2550</v>
      </c>
      <c r="G21" s="58">
        <f t="shared" si="0"/>
        <v>2.8428093645484948E-2</v>
      </c>
      <c r="H21" s="92">
        <f t="shared" si="1"/>
        <v>2.8428093645484948E-2</v>
      </c>
      <c r="I21" s="74"/>
      <c r="J21" s="74"/>
    </row>
    <row r="22" spans="1:10" s="63" customFormat="1">
      <c r="A22" s="38">
        <v>3</v>
      </c>
      <c r="B22" s="80" t="s">
        <v>191</v>
      </c>
      <c r="C22" s="38" t="s">
        <v>14</v>
      </c>
      <c r="D22" s="38" t="s">
        <v>38</v>
      </c>
      <c r="E22" s="79">
        <v>1887</v>
      </c>
      <c r="F22" s="79">
        <v>9495</v>
      </c>
      <c r="G22" s="58">
        <f t="shared" si="0"/>
        <v>0.10585284280936455</v>
      </c>
      <c r="H22" s="92">
        <f t="shared" si="1"/>
        <v>0.10585284280936455</v>
      </c>
      <c r="I22" s="74"/>
      <c r="J22" s="74"/>
    </row>
    <row r="23" spans="1:10" s="63" customFormat="1">
      <c r="A23" s="38">
        <v>4</v>
      </c>
      <c r="B23" s="46" t="s">
        <v>34</v>
      </c>
      <c r="C23" s="38"/>
      <c r="D23" s="38"/>
      <c r="E23" s="38"/>
      <c r="F23" s="38"/>
      <c r="G23" s="58"/>
      <c r="H23" s="92"/>
      <c r="I23" s="74"/>
      <c r="J23" s="74"/>
    </row>
    <row r="24" spans="1:10" s="63" customFormat="1">
      <c r="A24" s="38"/>
      <c r="B24" s="82" t="s">
        <v>40</v>
      </c>
      <c r="C24" s="38"/>
      <c r="D24" s="38"/>
      <c r="E24" s="38"/>
      <c r="F24" s="38"/>
      <c r="G24" s="58"/>
      <c r="H24" s="92"/>
      <c r="I24" s="74"/>
      <c r="J24" s="74"/>
    </row>
    <row r="25" spans="1:10" s="63" customFormat="1">
      <c r="A25" s="38"/>
      <c r="B25" s="82" t="s">
        <v>35</v>
      </c>
      <c r="C25" s="38"/>
      <c r="D25" s="38"/>
      <c r="E25" s="38"/>
      <c r="F25" s="38"/>
      <c r="G25" s="58"/>
      <c r="H25" s="92"/>
      <c r="I25" s="74"/>
      <c r="J25" s="74"/>
    </row>
    <row r="26" spans="1:10" s="63" customFormat="1">
      <c r="A26" s="38"/>
      <c r="B26" s="83" t="s">
        <v>36</v>
      </c>
      <c r="C26" s="38" t="s">
        <v>14</v>
      </c>
      <c r="D26" s="38" t="s">
        <v>41</v>
      </c>
      <c r="E26" s="84">
        <v>20</v>
      </c>
      <c r="F26" s="79">
        <v>3600</v>
      </c>
      <c r="G26" s="58">
        <f t="shared" si="0"/>
        <v>4.0133779264214048E-2</v>
      </c>
      <c r="H26" s="92">
        <f t="shared" si="1"/>
        <v>4.0133779264214048E-2</v>
      </c>
      <c r="I26" s="74"/>
      <c r="J26" s="74"/>
    </row>
    <row r="27" spans="1:10" s="63" customFormat="1">
      <c r="A27" s="38"/>
      <c r="B27" s="83" t="s">
        <v>44</v>
      </c>
      <c r="C27" s="38"/>
      <c r="D27" s="38"/>
      <c r="E27" s="84"/>
      <c r="F27" s="58"/>
      <c r="G27" s="58"/>
      <c r="H27" s="92"/>
      <c r="I27" s="74"/>
      <c r="J27" s="74"/>
    </row>
    <row r="28" spans="1:10" s="63" customFormat="1">
      <c r="A28" s="38"/>
      <c r="B28" s="83" t="s">
        <v>30</v>
      </c>
      <c r="C28" s="38" t="s">
        <v>14</v>
      </c>
      <c r="D28" s="38" t="s">
        <v>42</v>
      </c>
      <c r="E28" s="38">
        <v>15</v>
      </c>
      <c r="F28" s="79">
        <v>300</v>
      </c>
      <c r="G28" s="58">
        <f t="shared" si="0"/>
        <v>3.3444816053511705E-3</v>
      </c>
      <c r="H28" s="92">
        <f t="shared" si="1"/>
        <v>3.3444816053511705E-3</v>
      </c>
      <c r="I28" s="74"/>
      <c r="J28" s="74"/>
    </row>
    <row r="29" spans="1:10" s="63" customFormat="1">
      <c r="A29" s="38">
        <v>5</v>
      </c>
      <c r="B29" s="83" t="s">
        <v>52</v>
      </c>
      <c r="C29" s="38" t="s">
        <v>14</v>
      </c>
      <c r="D29" s="38" t="s">
        <v>38</v>
      </c>
      <c r="E29" s="79">
        <v>1500</v>
      </c>
      <c r="F29" s="79">
        <v>7500</v>
      </c>
      <c r="G29" s="58">
        <f t="shared" si="0"/>
        <v>8.3612040133779264E-2</v>
      </c>
      <c r="H29" s="92">
        <f t="shared" si="1"/>
        <v>8.3612040133779264E-2</v>
      </c>
      <c r="I29" s="74"/>
      <c r="J29" s="74"/>
    </row>
    <row r="30" spans="1:10" s="63" customFormat="1">
      <c r="A30" s="38">
        <v>6</v>
      </c>
      <c r="B30" s="83" t="s">
        <v>192</v>
      </c>
      <c r="C30" s="38"/>
      <c r="D30" s="38"/>
      <c r="E30" s="38"/>
      <c r="F30" s="58"/>
      <c r="G30" s="58"/>
      <c r="H30" s="92"/>
      <c r="I30" s="74"/>
      <c r="J30" s="74"/>
    </row>
    <row r="31" spans="1:10" s="63" customFormat="1">
      <c r="A31" s="38"/>
      <c r="B31" s="83" t="s">
        <v>195</v>
      </c>
      <c r="C31" s="38" t="s">
        <v>14</v>
      </c>
      <c r="D31" s="38" t="s">
        <v>197</v>
      </c>
      <c r="E31" s="38">
        <v>7</v>
      </c>
      <c r="F31" s="81">
        <v>420</v>
      </c>
      <c r="G31" s="58">
        <f t="shared" si="0"/>
        <v>4.6822742474916385E-3</v>
      </c>
      <c r="H31" s="92">
        <f t="shared" si="1"/>
        <v>4.6822742474916385E-3</v>
      </c>
      <c r="I31" s="74"/>
      <c r="J31" s="74"/>
    </row>
    <row r="32" spans="1:10" s="63" customFormat="1">
      <c r="A32" s="38"/>
      <c r="B32" s="83" t="s">
        <v>196</v>
      </c>
      <c r="C32" s="38"/>
      <c r="D32" s="38"/>
      <c r="E32" s="38"/>
      <c r="F32" s="81"/>
      <c r="G32" s="58"/>
      <c r="H32" s="92"/>
      <c r="I32" s="74"/>
      <c r="J32" s="74"/>
    </row>
    <row r="33" spans="1:10" s="63" customFormat="1">
      <c r="A33" s="38"/>
      <c r="B33" s="83" t="s">
        <v>54</v>
      </c>
      <c r="C33" s="38" t="s">
        <v>14</v>
      </c>
      <c r="D33" s="38" t="s">
        <v>41</v>
      </c>
      <c r="E33" s="38">
        <v>7</v>
      </c>
      <c r="F33" s="79">
        <v>630</v>
      </c>
      <c r="G33" s="58">
        <f t="shared" si="0"/>
        <v>7.0234113712374585E-3</v>
      </c>
      <c r="H33" s="92">
        <f t="shared" si="1"/>
        <v>7.0234113712374585E-3</v>
      </c>
      <c r="I33" s="74"/>
      <c r="J33" s="74"/>
    </row>
    <row r="34" spans="1:10" s="63" customFormat="1">
      <c r="A34" s="38"/>
      <c r="B34" s="83" t="s">
        <v>55</v>
      </c>
      <c r="C34" s="38"/>
      <c r="D34" s="38"/>
      <c r="E34" s="38"/>
      <c r="F34" s="58"/>
      <c r="G34" s="58"/>
      <c r="H34" s="74"/>
      <c r="I34" s="74"/>
      <c r="J34" s="74"/>
    </row>
    <row r="35" spans="1:10" s="63" customFormat="1">
      <c r="A35" s="40"/>
      <c r="B35" s="85"/>
      <c r="C35" s="40"/>
      <c r="D35" s="40"/>
      <c r="E35" s="40"/>
      <c r="F35" s="40"/>
      <c r="G35" s="86"/>
      <c r="H35" s="74"/>
      <c r="I35" s="74"/>
      <c r="J35" s="74"/>
    </row>
    <row r="36" spans="1:10" s="63" customFormat="1">
      <c r="B36" s="87" t="s">
        <v>255</v>
      </c>
      <c r="C36" s="87"/>
      <c r="D36" s="87"/>
      <c r="E36" s="87"/>
      <c r="F36" s="88">
        <f>SUM(F15:F33)</f>
        <v>56145</v>
      </c>
      <c r="G36" s="89">
        <f>SUM(G14:G35)</f>
        <v>0.62591973244147148</v>
      </c>
      <c r="H36" s="93">
        <f>SUM(H15:H35)</f>
        <v>0.62591973244147148</v>
      </c>
      <c r="I36" s="94"/>
      <c r="J36" s="94"/>
    </row>
    <row r="37" spans="1:10" s="63" customFormat="1">
      <c r="C37" s="68"/>
      <c r="D37" s="68"/>
      <c r="E37" s="68"/>
      <c r="F37" s="68"/>
      <c r="G37" s="68"/>
    </row>
    <row r="38" spans="1:10" s="63" customFormat="1">
      <c r="C38" s="68"/>
      <c r="D38" s="68"/>
      <c r="E38" s="68"/>
      <c r="F38" s="68"/>
      <c r="G38" s="68"/>
    </row>
    <row r="39" spans="1:10" s="63" customFormat="1">
      <c r="C39" s="68"/>
      <c r="D39" s="68"/>
      <c r="E39" s="68"/>
      <c r="F39" s="68"/>
      <c r="G39" s="68"/>
    </row>
    <row r="40" spans="1:10" s="63" customFormat="1">
      <c r="C40" s="68"/>
      <c r="D40" s="68"/>
      <c r="E40" s="68"/>
      <c r="F40" s="68"/>
      <c r="G40" s="68"/>
    </row>
    <row r="41" spans="1:10" s="63" customFormat="1">
      <c r="C41" s="68"/>
      <c r="D41" s="68"/>
      <c r="E41" s="68"/>
      <c r="F41" s="68"/>
      <c r="G41" s="68"/>
    </row>
    <row r="42" spans="1:10" s="63" customFormat="1">
      <c r="C42" s="68"/>
      <c r="D42" s="68"/>
      <c r="E42" s="68"/>
      <c r="F42" s="68"/>
      <c r="G42" s="68"/>
    </row>
    <row r="43" spans="1:10" s="63" customFormat="1">
      <c r="C43" s="68"/>
      <c r="D43" s="68"/>
      <c r="E43" s="68"/>
      <c r="F43" s="68"/>
      <c r="G43" s="68"/>
    </row>
    <row r="44" spans="1:10" s="63" customFormat="1">
      <c r="C44" s="68"/>
      <c r="D44" s="68"/>
      <c r="E44" s="68"/>
      <c r="F44" s="68"/>
      <c r="G44" s="68"/>
    </row>
    <row r="45" spans="1:10" s="63" customFormat="1">
      <c r="C45" s="68"/>
      <c r="D45" s="68"/>
      <c r="E45" s="68"/>
      <c r="F45" s="68"/>
      <c r="G45" s="68"/>
    </row>
    <row r="46" spans="1:10" s="63" customFormat="1">
      <c r="C46" s="68"/>
      <c r="D46" s="68"/>
      <c r="E46" s="68"/>
      <c r="F46" s="68"/>
      <c r="G46" s="68"/>
    </row>
    <row r="47" spans="1:10" s="63" customFormat="1">
      <c r="C47" s="68"/>
      <c r="D47" s="68"/>
      <c r="E47" s="68"/>
      <c r="F47" s="68"/>
      <c r="G47" s="68"/>
    </row>
    <row r="48" spans="1:10" s="63" customFormat="1">
      <c r="C48" s="68"/>
      <c r="D48" s="68"/>
      <c r="E48" s="68"/>
      <c r="F48" s="68"/>
      <c r="G48" s="68"/>
    </row>
    <row r="49" spans="3:7" s="63" customFormat="1">
      <c r="C49" s="68"/>
      <c r="D49" s="68"/>
      <c r="E49" s="68"/>
      <c r="F49" s="68"/>
      <c r="G49" s="68"/>
    </row>
    <row r="50" spans="3:7" s="63" customFormat="1">
      <c r="C50" s="68"/>
      <c r="D50" s="68"/>
      <c r="E50" s="68"/>
      <c r="F50" s="68"/>
      <c r="G50" s="68"/>
    </row>
    <row r="51" spans="3:7" s="63" customFormat="1">
      <c r="C51" s="68"/>
      <c r="D51" s="68"/>
      <c r="E51" s="68"/>
      <c r="F51" s="68"/>
      <c r="G51" s="68"/>
    </row>
    <row r="52" spans="3:7" s="63" customFormat="1">
      <c r="C52" s="68"/>
      <c r="D52" s="68"/>
      <c r="E52" s="68"/>
      <c r="F52" s="68"/>
      <c r="G52" s="68"/>
    </row>
    <row r="53" spans="3:7" s="63" customFormat="1">
      <c r="C53" s="68"/>
      <c r="D53" s="68"/>
      <c r="E53" s="68"/>
      <c r="F53" s="68"/>
      <c r="G53" s="68"/>
    </row>
    <row r="54" spans="3:7" s="63" customFormat="1">
      <c r="C54" s="68"/>
      <c r="D54" s="68"/>
      <c r="E54" s="68"/>
      <c r="F54" s="68"/>
      <c r="G54" s="68"/>
    </row>
    <row r="55" spans="3:7" s="63" customFormat="1">
      <c r="C55" s="68"/>
      <c r="D55" s="68"/>
      <c r="E55" s="68"/>
      <c r="F55" s="68"/>
      <c r="G55" s="68"/>
    </row>
    <row r="56" spans="3:7" s="63" customFormat="1">
      <c r="C56" s="68"/>
      <c r="D56" s="68"/>
      <c r="E56" s="68"/>
      <c r="F56" s="68"/>
      <c r="G56" s="68"/>
    </row>
    <row r="57" spans="3:7" s="63" customFormat="1">
      <c r="C57" s="68"/>
      <c r="D57" s="68"/>
      <c r="E57" s="68"/>
      <c r="F57" s="68"/>
      <c r="G57" s="68"/>
    </row>
    <row r="58" spans="3:7" s="63" customFormat="1">
      <c r="C58" s="68"/>
      <c r="D58" s="68"/>
      <c r="E58" s="68"/>
      <c r="F58" s="68"/>
      <c r="G58" s="68"/>
    </row>
    <row r="59" spans="3:7" s="63" customFormat="1">
      <c r="C59" s="68"/>
      <c r="D59" s="68"/>
      <c r="E59" s="68"/>
      <c r="F59" s="68"/>
      <c r="G59" s="68"/>
    </row>
    <row r="60" spans="3:7" s="63" customFormat="1">
      <c r="C60" s="68"/>
      <c r="D60" s="68"/>
      <c r="E60" s="68"/>
      <c r="F60" s="68"/>
      <c r="G60" s="68"/>
    </row>
    <row r="61" spans="3:7" s="63" customFormat="1">
      <c r="C61" s="68"/>
      <c r="D61" s="68"/>
      <c r="E61" s="68"/>
      <c r="F61" s="68"/>
      <c r="G61" s="68"/>
    </row>
    <row r="62" spans="3:7" s="63" customFormat="1">
      <c r="C62" s="68"/>
      <c r="D62" s="68"/>
      <c r="E62" s="68"/>
      <c r="F62" s="68"/>
      <c r="G62" s="68"/>
    </row>
    <row r="63" spans="3:7" s="63" customFormat="1">
      <c r="C63" s="68"/>
      <c r="D63" s="68"/>
      <c r="E63" s="68"/>
      <c r="F63" s="68"/>
      <c r="G63" s="68"/>
    </row>
    <row r="64" spans="3:7" s="63" customFormat="1">
      <c r="C64" s="68"/>
      <c r="D64" s="68"/>
      <c r="E64" s="68"/>
      <c r="F64" s="68"/>
      <c r="G64" s="68"/>
    </row>
    <row r="65" spans="3:7" s="63" customFormat="1">
      <c r="C65" s="68"/>
      <c r="D65" s="68"/>
      <c r="E65" s="68"/>
      <c r="F65" s="68"/>
      <c r="G65" s="68"/>
    </row>
    <row r="66" spans="3:7" s="63" customFormat="1">
      <c r="C66" s="68"/>
      <c r="D66" s="68"/>
      <c r="E66" s="68"/>
      <c r="F66" s="68"/>
      <c r="G66" s="68"/>
    </row>
    <row r="67" spans="3:7" s="63" customFormat="1">
      <c r="C67" s="68"/>
      <c r="D67" s="68"/>
      <c r="E67" s="68"/>
      <c r="F67" s="68"/>
      <c r="G67" s="68"/>
    </row>
    <row r="68" spans="3:7" s="63" customFormat="1">
      <c r="C68" s="68"/>
      <c r="D68" s="68"/>
      <c r="E68" s="68"/>
      <c r="F68" s="68"/>
      <c r="G68" s="68"/>
    </row>
    <row r="69" spans="3:7" s="63" customFormat="1">
      <c r="C69" s="68"/>
      <c r="D69" s="68"/>
      <c r="E69" s="68"/>
      <c r="F69" s="68"/>
      <c r="G69" s="68"/>
    </row>
    <row r="70" spans="3:7" s="63" customFormat="1">
      <c r="C70" s="68"/>
      <c r="D70" s="68"/>
      <c r="E70" s="68"/>
      <c r="F70" s="68"/>
      <c r="G70" s="68"/>
    </row>
    <row r="71" spans="3:7" s="63" customFormat="1">
      <c r="C71" s="68"/>
      <c r="D71" s="68"/>
      <c r="E71" s="68"/>
      <c r="F71" s="68"/>
      <c r="G71" s="68"/>
    </row>
    <row r="72" spans="3:7" s="63" customFormat="1">
      <c r="C72" s="68"/>
      <c r="D72" s="68"/>
      <c r="E72" s="68"/>
      <c r="F72" s="68"/>
      <c r="G72" s="68"/>
    </row>
    <row r="73" spans="3:7" s="63" customFormat="1">
      <c r="C73" s="68"/>
      <c r="D73" s="68"/>
      <c r="E73" s="68"/>
      <c r="F73" s="68"/>
      <c r="G73" s="68"/>
    </row>
    <row r="74" spans="3:7" s="63" customFormat="1">
      <c r="C74" s="68"/>
      <c r="D74" s="68"/>
      <c r="E74" s="68"/>
      <c r="F74" s="68"/>
      <c r="G74" s="68"/>
    </row>
    <row r="75" spans="3:7" s="63" customFormat="1">
      <c r="C75" s="68"/>
      <c r="D75" s="68"/>
      <c r="E75" s="68"/>
      <c r="F75" s="68"/>
      <c r="G75" s="68"/>
    </row>
    <row r="76" spans="3:7" s="63" customFormat="1">
      <c r="C76" s="68"/>
      <c r="D76" s="68"/>
      <c r="E76" s="68"/>
      <c r="F76" s="68"/>
      <c r="G76" s="68"/>
    </row>
    <row r="77" spans="3:7" s="63" customFormat="1">
      <c r="C77" s="68"/>
      <c r="D77" s="68"/>
      <c r="E77" s="68"/>
      <c r="F77" s="68"/>
      <c r="G77" s="68"/>
    </row>
    <row r="78" spans="3:7" s="63" customFormat="1">
      <c r="C78" s="68"/>
      <c r="D78" s="68"/>
      <c r="E78" s="68"/>
      <c r="F78" s="68"/>
      <c r="G78" s="68"/>
    </row>
    <row r="79" spans="3:7" s="63" customFormat="1">
      <c r="C79" s="68"/>
      <c r="D79" s="68"/>
      <c r="E79" s="68"/>
      <c r="F79" s="68"/>
      <c r="G79" s="68"/>
    </row>
    <row r="80" spans="3:7" s="63" customFormat="1">
      <c r="C80" s="68"/>
      <c r="D80" s="68"/>
      <c r="E80" s="68"/>
      <c r="F80" s="68"/>
      <c r="G80" s="68"/>
    </row>
    <row r="81" spans="3:7" s="63" customFormat="1">
      <c r="C81" s="68"/>
      <c r="D81" s="68"/>
      <c r="E81" s="68"/>
      <c r="F81" s="68"/>
      <c r="G81" s="68"/>
    </row>
    <row r="82" spans="3:7" s="63" customFormat="1">
      <c r="C82" s="68"/>
      <c r="D82" s="68"/>
      <c r="E82" s="68"/>
      <c r="F82" s="68"/>
      <c r="G82" s="68"/>
    </row>
    <row r="83" spans="3:7" s="63" customFormat="1">
      <c r="C83" s="68"/>
      <c r="D83" s="68"/>
      <c r="E83" s="68"/>
      <c r="F83" s="68"/>
      <c r="G83" s="68"/>
    </row>
    <row r="84" spans="3:7" s="63" customFormat="1">
      <c r="C84" s="68"/>
      <c r="D84" s="68"/>
      <c r="E84" s="68"/>
      <c r="F84" s="68"/>
      <c r="G84" s="68"/>
    </row>
    <row r="85" spans="3:7" s="63" customFormat="1">
      <c r="C85" s="68"/>
      <c r="D85" s="68"/>
      <c r="E85" s="68"/>
      <c r="F85" s="68"/>
      <c r="G85" s="68"/>
    </row>
    <row r="86" spans="3:7" s="63" customFormat="1">
      <c r="C86" s="68"/>
      <c r="D86" s="68"/>
      <c r="E86" s="68"/>
      <c r="F86" s="68"/>
      <c r="G86" s="68"/>
    </row>
    <row r="87" spans="3:7" s="63" customFormat="1">
      <c r="C87" s="68"/>
      <c r="D87" s="68"/>
      <c r="E87" s="68"/>
      <c r="F87" s="68"/>
      <c r="G87" s="68"/>
    </row>
    <row r="88" spans="3:7" s="63" customFormat="1">
      <c r="C88" s="68"/>
      <c r="D88" s="68"/>
      <c r="E88" s="68"/>
      <c r="F88" s="68"/>
      <c r="G88" s="68"/>
    </row>
    <row r="89" spans="3:7" s="63" customFormat="1">
      <c r="C89" s="68"/>
      <c r="D89" s="68"/>
      <c r="E89" s="68"/>
      <c r="F89" s="68"/>
      <c r="G89" s="68"/>
    </row>
    <row r="90" spans="3:7" s="63" customFormat="1">
      <c r="C90" s="68"/>
      <c r="D90" s="68"/>
      <c r="E90" s="68"/>
      <c r="F90" s="68"/>
      <c r="G90" s="68"/>
    </row>
    <row r="91" spans="3:7" s="63" customFormat="1">
      <c r="C91" s="68"/>
      <c r="D91" s="68"/>
      <c r="E91" s="68"/>
      <c r="F91" s="68"/>
      <c r="G91" s="68"/>
    </row>
    <row r="92" spans="3:7" s="63" customFormat="1">
      <c r="C92" s="68"/>
      <c r="D92" s="68"/>
      <c r="E92" s="68"/>
      <c r="F92" s="68"/>
      <c r="G92" s="68"/>
    </row>
    <row r="93" spans="3:7" s="63" customFormat="1">
      <c r="C93" s="68"/>
      <c r="D93" s="68"/>
      <c r="E93" s="68"/>
      <c r="F93" s="68"/>
      <c r="G93" s="68"/>
    </row>
    <row r="94" spans="3:7" s="63" customFormat="1">
      <c r="C94" s="68"/>
      <c r="D94" s="68"/>
      <c r="E94" s="68"/>
      <c r="F94" s="68"/>
      <c r="G94" s="68"/>
    </row>
    <row r="95" spans="3:7" s="63" customFormat="1">
      <c r="C95" s="68"/>
      <c r="D95" s="68"/>
      <c r="E95" s="68"/>
      <c r="F95" s="68"/>
      <c r="G95" s="68"/>
    </row>
    <row r="96" spans="3:7" s="63" customFormat="1">
      <c r="C96" s="68"/>
      <c r="D96" s="68"/>
      <c r="E96" s="68"/>
      <c r="F96" s="68"/>
      <c r="G96" s="68"/>
    </row>
    <row r="97" spans="3:7" s="63" customFormat="1">
      <c r="C97" s="68"/>
      <c r="D97" s="68"/>
      <c r="E97" s="68"/>
      <c r="F97" s="68"/>
      <c r="G97" s="68"/>
    </row>
    <row r="98" spans="3:7" s="63" customFormat="1">
      <c r="C98" s="68"/>
      <c r="D98" s="68"/>
      <c r="E98" s="68"/>
      <c r="F98" s="68"/>
      <c r="G98" s="68"/>
    </row>
    <row r="99" spans="3:7" s="63" customFormat="1">
      <c r="C99" s="68"/>
      <c r="D99" s="68"/>
      <c r="E99" s="68"/>
      <c r="F99" s="68"/>
      <c r="G99" s="68"/>
    </row>
    <row r="100" spans="3:7" s="63" customFormat="1">
      <c r="C100" s="68"/>
      <c r="D100" s="68"/>
      <c r="E100" s="68"/>
      <c r="F100" s="68"/>
      <c r="G100" s="68"/>
    </row>
    <row r="101" spans="3:7" s="63" customFormat="1">
      <c r="C101" s="68"/>
      <c r="D101" s="68"/>
      <c r="E101" s="68"/>
      <c r="F101" s="68"/>
      <c r="G101" s="68"/>
    </row>
    <row r="102" spans="3:7" s="63" customFormat="1">
      <c r="C102" s="68"/>
      <c r="D102" s="68"/>
      <c r="E102" s="68"/>
      <c r="F102" s="68"/>
      <c r="G102" s="68"/>
    </row>
    <row r="103" spans="3:7" s="63" customFormat="1">
      <c r="C103" s="68"/>
      <c r="D103" s="68"/>
      <c r="E103" s="68"/>
      <c r="F103" s="68"/>
      <c r="G103" s="68"/>
    </row>
    <row r="104" spans="3:7" s="63" customFormat="1">
      <c r="C104" s="68"/>
      <c r="D104" s="68"/>
      <c r="E104" s="68"/>
      <c r="F104" s="68"/>
      <c r="G104" s="68"/>
    </row>
    <row r="105" spans="3:7" s="63" customFormat="1">
      <c r="C105" s="68"/>
      <c r="D105" s="68"/>
      <c r="E105" s="68"/>
      <c r="F105" s="68"/>
      <c r="G105" s="68"/>
    </row>
    <row r="106" spans="3:7" s="63" customFormat="1">
      <c r="C106" s="68"/>
      <c r="D106" s="68"/>
      <c r="E106" s="68"/>
      <c r="F106" s="68"/>
      <c r="G106" s="68"/>
    </row>
    <row r="107" spans="3:7" s="63" customFormat="1">
      <c r="C107" s="68"/>
      <c r="D107" s="68"/>
      <c r="E107" s="68"/>
      <c r="F107" s="68"/>
      <c r="G107" s="68"/>
    </row>
    <row r="108" spans="3:7" s="63" customFormat="1">
      <c r="C108" s="68"/>
      <c r="D108" s="68"/>
      <c r="E108" s="68"/>
      <c r="F108" s="68"/>
      <c r="G108" s="68"/>
    </row>
    <row r="109" spans="3:7" s="63" customFormat="1">
      <c r="C109" s="68"/>
      <c r="D109" s="68"/>
      <c r="E109" s="68"/>
      <c r="F109" s="68"/>
      <c r="G109" s="68"/>
    </row>
    <row r="110" spans="3:7" s="63" customFormat="1">
      <c r="C110" s="68"/>
      <c r="D110" s="68"/>
      <c r="E110" s="68"/>
      <c r="F110" s="68"/>
      <c r="G110" s="68"/>
    </row>
    <row r="111" spans="3:7" s="63" customFormat="1">
      <c r="C111" s="68"/>
      <c r="D111" s="68"/>
      <c r="E111" s="68"/>
      <c r="F111" s="68"/>
      <c r="G111" s="68"/>
    </row>
    <row r="112" spans="3:7" s="63" customFormat="1">
      <c r="C112" s="68"/>
      <c r="D112" s="68"/>
      <c r="E112" s="68"/>
      <c r="F112" s="68"/>
      <c r="G112" s="68"/>
    </row>
    <row r="113" spans="3:7" s="63" customFormat="1">
      <c r="C113" s="68"/>
      <c r="D113" s="68"/>
      <c r="E113" s="68"/>
      <c r="F113" s="68"/>
      <c r="G113" s="68"/>
    </row>
    <row r="114" spans="3:7" s="63" customFormat="1">
      <c r="C114" s="68"/>
      <c r="D114" s="68"/>
      <c r="E114" s="68"/>
      <c r="F114" s="68"/>
      <c r="G114" s="68"/>
    </row>
    <row r="115" spans="3:7" s="63" customFormat="1">
      <c r="C115" s="68"/>
      <c r="D115" s="68"/>
      <c r="E115" s="68"/>
      <c r="F115" s="68"/>
      <c r="G115" s="68"/>
    </row>
    <row r="116" spans="3:7" s="63" customFormat="1">
      <c r="C116" s="68"/>
      <c r="D116" s="68"/>
      <c r="E116" s="68"/>
      <c r="F116" s="68"/>
      <c r="G116" s="68"/>
    </row>
    <row r="117" spans="3:7" s="63" customFormat="1">
      <c r="C117" s="68"/>
      <c r="D117" s="68"/>
      <c r="E117" s="68"/>
      <c r="F117" s="68"/>
      <c r="G117" s="68"/>
    </row>
    <row r="118" spans="3:7" s="63" customFormat="1">
      <c r="C118" s="68"/>
      <c r="D118" s="68"/>
      <c r="E118" s="68"/>
      <c r="F118" s="68"/>
      <c r="G118" s="68"/>
    </row>
    <row r="119" spans="3:7" s="63" customFormat="1">
      <c r="C119" s="68"/>
      <c r="D119" s="68"/>
      <c r="E119" s="68"/>
      <c r="F119" s="68"/>
      <c r="G119" s="68"/>
    </row>
    <row r="120" spans="3:7" s="63" customFormat="1">
      <c r="C120" s="68"/>
      <c r="D120" s="68"/>
      <c r="E120" s="68"/>
      <c r="F120" s="68"/>
      <c r="G120" s="68"/>
    </row>
    <row r="121" spans="3:7" s="63" customFormat="1">
      <c r="C121" s="68"/>
      <c r="D121" s="68"/>
      <c r="E121" s="68"/>
      <c r="F121" s="68"/>
      <c r="G121" s="68"/>
    </row>
    <row r="122" spans="3:7" s="63" customFormat="1">
      <c r="C122" s="68"/>
      <c r="D122" s="68"/>
      <c r="E122" s="68"/>
      <c r="F122" s="68"/>
      <c r="G122" s="68"/>
    </row>
    <row r="123" spans="3:7" s="63" customFormat="1">
      <c r="C123" s="68"/>
      <c r="D123" s="68"/>
      <c r="E123" s="68"/>
      <c r="F123" s="68"/>
      <c r="G123" s="68"/>
    </row>
    <row r="124" spans="3:7" s="63" customFormat="1">
      <c r="C124" s="68"/>
      <c r="D124" s="68"/>
      <c r="E124" s="68"/>
      <c r="F124" s="68"/>
      <c r="G124" s="68"/>
    </row>
    <row r="125" spans="3:7" s="63" customFormat="1">
      <c r="C125" s="68"/>
      <c r="D125" s="68"/>
      <c r="E125" s="68"/>
      <c r="F125" s="68"/>
      <c r="G125" s="68"/>
    </row>
    <row r="126" spans="3:7" s="63" customFormat="1">
      <c r="C126" s="68"/>
      <c r="D126" s="68"/>
      <c r="E126" s="68"/>
      <c r="F126" s="68"/>
      <c r="G126" s="68"/>
    </row>
    <row r="127" spans="3:7" s="63" customFormat="1">
      <c r="C127" s="68"/>
      <c r="D127" s="68"/>
      <c r="E127" s="68"/>
      <c r="F127" s="68"/>
      <c r="G127" s="68"/>
    </row>
    <row r="128" spans="3:7" s="63" customFormat="1">
      <c r="C128" s="68"/>
      <c r="D128" s="68"/>
      <c r="E128" s="68"/>
      <c r="F128" s="68"/>
      <c r="G128" s="68"/>
    </row>
    <row r="129" spans="3:7" s="63" customFormat="1">
      <c r="C129" s="68"/>
      <c r="D129" s="68"/>
      <c r="E129" s="68"/>
      <c r="F129" s="68"/>
      <c r="G129" s="68"/>
    </row>
    <row r="130" spans="3:7" s="63" customFormat="1">
      <c r="C130" s="68"/>
      <c r="D130" s="68"/>
      <c r="E130" s="68"/>
      <c r="F130" s="68"/>
      <c r="G130" s="68"/>
    </row>
    <row r="131" spans="3:7" s="63" customFormat="1">
      <c r="C131" s="68"/>
      <c r="D131" s="68"/>
      <c r="E131" s="68"/>
      <c r="F131" s="68"/>
      <c r="G131" s="68"/>
    </row>
    <row r="132" spans="3:7" s="63" customFormat="1">
      <c r="C132" s="68"/>
      <c r="D132" s="68"/>
      <c r="E132" s="68"/>
      <c r="F132" s="68"/>
      <c r="G132" s="68"/>
    </row>
    <row r="133" spans="3:7" s="63" customFormat="1">
      <c r="C133" s="68"/>
      <c r="D133" s="68"/>
      <c r="E133" s="68"/>
      <c r="F133" s="68"/>
      <c r="G133" s="68"/>
    </row>
    <row r="134" spans="3:7" s="63" customFormat="1">
      <c r="C134" s="68"/>
      <c r="D134" s="68"/>
      <c r="E134" s="68"/>
      <c r="F134" s="68"/>
      <c r="G134" s="68"/>
    </row>
    <row r="135" spans="3:7" s="63" customFormat="1">
      <c r="C135" s="68"/>
      <c r="D135" s="68"/>
      <c r="E135" s="68"/>
      <c r="F135" s="68"/>
      <c r="G135" s="68"/>
    </row>
    <row r="136" spans="3:7" s="63" customFormat="1">
      <c r="C136" s="68"/>
      <c r="D136" s="68"/>
      <c r="E136" s="68"/>
      <c r="F136" s="68"/>
      <c r="G136" s="68"/>
    </row>
    <row r="137" spans="3:7" s="63" customFormat="1">
      <c r="C137" s="68"/>
      <c r="D137" s="68"/>
      <c r="E137" s="68"/>
      <c r="F137" s="68"/>
      <c r="G137" s="68"/>
    </row>
    <row r="138" spans="3:7" s="63" customFormat="1">
      <c r="C138" s="68"/>
      <c r="D138" s="68"/>
      <c r="E138" s="68"/>
      <c r="F138" s="68"/>
      <c r="G138" s="68"/>
    </row>
    <row r="139" spans="3:7" s="63" customFormat="1">
      <c r="C139" s="68"/>
      <c r="D139" s="68"/>
      <c r="E139" s="68"/>
      <c r="F139" s="68"/>
      <c r="G139" s="68"/>
    </row>
    <row r="140" spans="3:7" s="63" customFormat="1">
      <c r="C140" s="68"/>
      <c r="D140" s="68"/>
      <c r="E140" s="68"/>
      <c r="F140" s="68"/>
      <c r="G140" s="68"/>
    </row>
    <row r="141" spans="3:7" s="63" customFormat="1">
      <c r="C141" s="68"/>
      <c r="D141" s="68"/>
      <c r="E141" s="68"/>
      <c r="F141" s="68"/>
      <c r="G141" s="68"/>
    </row>
    <row r="142" spans="3:7" s="63" customFormat="1">
      <c r="C142" s="68"/>
      <c r="D142" s="68"/>
      <c r="E142" s="68"/>
      <c r="F142" s="68"/>
      <c r="G142" s="68"/>
    </row>
    <row r="143" spans="3:7" s="63" customFormat="1">
      <c r="C143" s="68"/>
      <c r="D143" s="68"/>
      <c r="E143" s="68"/>
      <c r="F143" s="68"/>
      <c r="G143" s="68"/>
    </row>
    <row r="144" spans="3:7" s="63" customFormat="1">
      <c r="C144" s="68"/>
      <c r="D144" s="68"/>
      <c r="E144" s="68"/>
      <c r="F144" s="68"/>
      <c r="G144" s="68"/>
    </row>
    <row r="145" spans="3:7" s="63" customFormat="1">
      <c r="C145" s="68"/>
      <c r="D145" s="68"/>
      <c r="E145" s="68"/>
      <c r="F145" s="68"/>
      <c r="G145" s="68"/>
    </row>
    <row r="146" spans="3:7" s="63" customFormat="1">
      <c r="C146" s="68"/>
      <c r="D146" s="68"/>
      <c r="E146" s="68"/>
      <c r="F146" s="68"/>
      <c r="G146" s="68"/>
    </row>
    <row r="147" spans="3:7" s="63" customFormat="1">
      <c r="C147" s="68"/>
      <c r="D147" s="68"/>
      <c r="E147" s="68"/>
      <c r="F147" s="68"/>
      <c r="G147" s="68"/>
    </row>
    <row r="148" spans="3:7" s="63" customFormat="1">
      <c r="C148" s="68"/>
      <c r="D148" s="68"/>
      <c r="E148" s="68"/>
      <c r="F148" s="68"/>
      <c r="G148" s="68"/>
    </row>
    <row r="149" spans="3:7" s="63" customFormat="1">
      <c r="C149" s="68"/>
      <c r="D149" s="68"/>
      <c r="E149" s="68"/>
      <c r="F149" s="68"/>
      <c r="G149" s="68"/>
    </row>
    <row r="150" spans="3:7" s="63" customFormat="1">
      <c r="C150" s="68"/>
      <c r="D150" s="68"/>
      <c r="E150" s="68"/>
      <c r="F150" s="68"/>
      <c r="G150" s="68"/>
    </row>
    <row r="151" spans="3:7" s="63" customFormat="1">
      <c r="C151" s="68"/>
      <c r="D151" s="68"/>
      <c r="E151" s="68"/>
      <c r="F151" s="68"/>
      <c r="G151" s="68"/>
    </row>
    <row r="152" spans="3:7" s="63" customFormat="1">
      <c r="C152" s="68"/>
      <c r="D152" s="68"/>
      <c r="E152" s="68"/>
      <c r="F152" s="68"/>
      <c r="G152" s="68"/>
    </row>
    <row r="153" spans="3:7" s="63" customFormat="1">
      <c r="C153" s="68"/>
      <c r="D153" s="68"/>
      <c r="E153" s="68"/>
      <c r="F153" s="68"/>
      <c r="G153" s="68"/>
    </row>
    <row r="154" spans="3:7" s="63" customFormat="1">
      <c r="C154" s="68"/>
      <c r="D154" s="68"/>
      <c r="E154" s="68"/>
      <c r="F154" s="68"/>
      <c r="G154" s="68"/>
    </row>
    <row r="155" spans="3:7" s="63" customFormat="1">
      <c r="C155" s="68"/>
      <c r="D155" s="68"/>
      <c r="E155" s="68"/>
      <c r="F155" s="68"/>
      <c r="G155" s="68"/>
    </row>
    <row r="156" spans="3:7" s="63" customFormat="1">
      <c r="C156" s="68"/>
      <c r="D156" s="68"/>
      <c r="E156" s="68"/>
      <c r="F156" s="68"/>
      <c r="G156" s="68"/>
    </row>
    <row r="157" spans="3:7" s="63" customFormat="1">
      <c r="C157" s="68"/>
      <c r="D157" s="68"/>
      <c r="E157" s="68"/>
      <c r="F157" s="68"/>
      <c r="G157" s="68"/>
    </row>
    <row r="158" spans="3:7" s="63" customFormat="1">
      <c r="C158" s="68"/>
      <c r="D158" s="68"/>
      <c r="E158" s="68"/>
      <c r="F158" s="68"/>
      <c r="G158" s="68"/>
    </row>
    <row r="159" spans="3:7" s="63" customFormat="1">
      <c r="C159" s="68"/>
      <c r="D159" s="68"/>
      <c r="E159" s="68"/>
      <c r="F159" s="68"/>
      <c r="G159" s="68"/>
    </row>
    <row r="160" spans="3:7" s="63" customFormat="1">
      <c r="C160" s="68"/>
      <c r="D160" s="68"/>
      <c r="E160" s="68"/>
      <c r="F160" s="68"/>
      <c r="G160" s="68"/>
    </row>
    <row r="161" spans="3:7" s="63" customFormat="1">
      <c r="C161" s="68"/>
      <c r="D161" s="68"/>
      <c r="E161" s="68"/>
      <c r="F161" s="68"/>
      <c r="G161" s="68"/>
    </row>
    <row r="162" spans="3:7" s="63" customFormat="1">
      <c r="C162" s="68"/>
      <c r="D162" s="68"/>
      <c r="E162" s="68"/>
      <c r="F162" s="68"/>
      <c r="G162" s="68"/>
    </row>
    <row r="163" spans="3:7" s="63" customFormat="1">
      <c r="C163" s="68"/>
      <c r="D163" s="68"/>
      <c r="E163" s="68"/>
      <c r="F163" s="68"/>
      <c r="G163" s="68"/>
    </row>
    <row r="164" spans="3:7" s="63" customFormat="1">
      <c r="C164" s="68"/>
      <c r="D164" s="68"/>
      <c r="E164" s="68"/>
      <c r="F164" s="68"/>
      <c r="G164" s="68"/>
    </row>
    <row r="165" spans="3:7" s="63" customFormat="1">
      <c r="C165" s="68"/>
      <c r="D165" s="68"/>
      <c r="E165" s="68"/>
      <c r="F165" s="68"/>
      <c r="G165" s="68"/>
    </row>
    <row r="166" spans="3:7" s="63" customFormat="1">
      <c r="C166" s="68"/>
      <c r="D166" s="68"/>
      <c r="E166" s="68"/>
      <c r="F166" s="68"/>
      <c r="G166" s="68"/>
    </row>
    <row r="167" spans="3:7" s="63" customFormat="1">
      <c r="C167" s="68"/>
      <c r="D167" s="68"/>
      <c r="E167" s="68"/>
      <c r="F167" s="68"/>
      <c r="G167" s="68"/>
    </row>
    <row r="168" spans="3:7" s="63" customFormat="1">
      <c r="C168" s="68"/>
      <c r="D168" s="68"/>
      <c r="E168" s="68"/>
      <c r="F168" s="68"/>
      <c r="G168" s="68"/>
    </row>
    <row r="169" spans="3:7" s="63" customFormat="1">
      <c r="C169" s="68"/>
      <c r="D169" s="68"/>
      <c r="E169" s="68"/>
      <c r="F169" s="68"/>
      <c r="G169" s="68"/>
    </row>
    <row r="170" spans="3:7" s="63" customFormat="1">
      <c r="C170" s="68"/>
      <c r="D170" s="68"/>
      <c r="E170" s="68"/>
      <c r="F170" s="68"/>
      <c r="G170" s="68"/>
    </row>
    <row r="171" spans="3:7" s="63" customFormat="1">
      <c r="C171" s="68"/>
      <c r="D171" s="68"/>
      <c r="E171" s="68"/>
      <c r="F171" s="68"/>
      <c r="G171" s="68"/>
    </row>
    <row r="172" spans="3:7" s="63" customFormat="1">
      <c r="C172" s="68"/>
      <c r="D172" s="68"/>
      <c r="E172" s="68"/>
      <c r="F172" s="68"/>
      <c r="G172" s="68"/>
    </row>
    <row r="173" spans="3:7" s="63" customFormat="1">
      <c r="C173" s="68"/>
      <c r="D173" s="68"/>
      <c r="E173" s="68"/>
      <c r="F173" s="68"/>
      <c r="G173" s="68"/>
    </row>
    <row r="174" spans="3:7" s="63" customFormat="1">
      <c r="C174" s="68"/>
      <c r="D174" s="68"/>
      <c r="E174" s="68"/>
      <c r="F174" s="68"/>
      <c r="G174" s="68"/>
    </row>
    <row r="175" spans="3:7" s="63" customFormat="1">
      <c r="C175" s="68"/>
      <c r="D175" s="68"/>
      <c r="E175" s="68"/>
      <c r="F175" s="68"/>
      <c r="G175" s="68"/>
    </row>
    <row r="176" spans="3:7" s="63" customFormat="1">
      <c r="C176" s="68"/>
      <c r="D176" s="68"/>
      <c r="E176" s="68"/>
      <c r="F176" s="68"/>
      <c r="G176" s="68"/>
    </row>
    <row r="177" spans="3:7" s="63" customFormat="1">
      <c r="C177" s="68"/>
      <c r="D177" s="68"/>
      <c r="E177" s="68"/>
      <c r="F177" s="68"/>
      <c r="G177" s="68"/>
    </row>
    <row r="178" spans="3:7" s="63" customFormat="1">
      <c r="C178" s="68"/>
      <c r="D178" s="68"/>
      <c r="E178" s="68"/>
      <c r="F178" s="68"/>
      <c r="G178" s="68"/>
    </row>
    <row r="179" spans="3:7" s="63" customFormat="1">
      <c r="C179" s="68"/>
      <c r="D179" s="68"/>
      <c r="E179" s="68"/>
      <c r="F179" s="68"/>
      <c r="G179" s="68"/>
    </row>
    <row r="180" spans="3:7" s="63" customFormat="1">
      <c r="C180" s="68"/>
      <c r="D180" s="68"/>
      <c r="E180" s="68"/>
      <c r="F180" s="68"/>
      <c r="G180" s="68"/>
    </row>
    <row r="181" spans="3:7" s="63" customFormat="1">
      <c r="C181" s="68"/>
      <c r="D181" s="68"/>
      <c r="E181" s="68"/>
      <c r="F181" s="68"/>
      <c r="G181" s="68"/>
    </row>
    <row r="182" spans="3:7" s="63" customFormat="1">
      <c r="C182" s="68"/>
      <c r="D182" s="68"/>
      <c r="E182" s="68"/>
      <c r="F182" s="68"/>
      <c r="G182" s="68"/>
    </row>
    <row r="183" spans="3:7" s="63" customFormat="1">
      <c r="C183" s="68"/>
      <c r="D183" s="68"/>
      <c r="E183" s="68"/>
      <c r="F183" s="68"/>
      <c r="G183" s="68"/>
    </row>
    <row r="184" spans="3:7" s="63" customFormat="1">
      <c r="C184" s="68"/>
      <c r="D184" s="68"/>
      <c r="E184" s="68"/>
      <c r="F184" s="68"/>
      <c r="G184" s="68"/>
    </row>
    <row r="185" spans="3:7" s="63" customFormat="1">
      <c r="C185" s="68"/>
      <c r="D185" s="68"/>
      <c r="E185" s="68"/>
      <c r="F185" s="68"/>
      <c r="G185" s="68"/>
    </row>
    <row r="186" spans="3:7" s="63" customFormat="1">
      <c r="C186" s="68"/>
      <c r="D186" s="68"/>
      <c r="E186" s="68"/>
      <c r="F186" s="68"/>
      <c r="G186" s="68"/>
    </row>
    <row r="187" spans="3:7" s="63" customFormat="1">
      <c r="C187" s="68"/>
      <c r="D187" s="68"/>
      <c r="E187" s="68"/>
      <c r="F187" s="68"/>
      <c r="G187" s="68"/>
    </row>
    <row r="188" spans="3:7" s="63" customFormat="1">
      <c r="C188" s="68"/>
      <c r="D188" s="68"/>
      <c r="E188" s="68"/>
      <c r="F188" s="68"/>
      <c r="G188" s="68"/>
    </row>
    <row r="189" spans="3:7" s="63" customFormat="1">
      <c r="C189" s="68"/>
      <c r="D189" s="68"/>
      <c r="E189" s="68"/>
      <c r="F189" s="68"/>
      <c r="G189" s="68"/>
    </row>
    <row r="190" spans="3:7" s="63" customFormat="1">
      <c r="C190" s="68"/>
      <c r="D190" s="68"/>
      <c r="E190" s="68"/>
      <c r="F190" s="68"/>
      <c r="G190" s="68"/>
    </row>
    <row r="191" spans="3:7" s="63" customFormat="1">
      <c r="C191" s="68"/>
      <c r="D191" s="68"/>
      <c r="E191" s="68"/>
      <c r="F191" s="68"/>
      <c r="G191" s="68"/>
    </row>
    <row r="192" spans="3:7" s="63" customFormat="1">
      <c r="C192" s="68"/>
      <c r="D192" s="68"/>
      <c r="E192" s="68"/>
      <c r="F192" s="68"/>
      <c r="G192" s="68"/>
    </row>
    <row r="193" spans="3:7" s="63" customFormat="1">
      <c r="C193" s="68"/>
      <c r="D193" s="68"/>
      <c r="E193" s="68"/>
      <c r="F193" s="68"/>
      <c r="G193" s="68"/>
    </row>
    <row r="194" spans="3:7" s="63" customFormat="1">
      <c r="C194" s="68"/>
      <c r="D194" s="68"/>
      <c r="E194" s="68"/>
      <c r="F194" s="68"/>
      <c r="G194" s="68"/>
    </row>
    <row r="195" spans="3:7" s="63" customFormat="1">
      <c r="C195" s="68"/>
      <c r="D195" s="68"/>
      <c r="E195" s="68"/>
      <c r="F195" s="68"/>
      <c r="G195" s="68"/>
    </row>
    <row r="196" spans="3:7" s="63" customFormat="1">
      <c r="C196" s="68"/>
      <c r="D196" s="68"/>
      <c r="E196" s="68"/>
      <c r="F196" s="68"/>
      <c r="G196" s="68"/>
    </row>
    <row r="197" spans="3:7" s="63" customFormat="1">
      <c r="C197" s="68"/>
      <c r="D197" s="68"/>
      <c r="E197" s="68"/>
      <c r="F197" s="68"/>
      <c r="G197" s="68"/>
    </row>
    <row r="198" spans="3:7" s="63" customFormat="1">
      <c r="C198" s="68"/>
      <c r="D198" s="68"/>
      <c r="E198" s="68"/>
      <c r="F198" s="68"/>
      <c r="G198" s="68"/>
    </row>
    <row r="199" spans="3:7" s="63" customFormat="1">
      <c r="C199" s="68"/>
      <c r="D199" s="68"/>
      <c r="E199" s="68"/>
      <c r="F199" s="68"/>
      <c r="G199" s="68"/>
    </row>
    <row r="200" spans="3:7" s="63" customFormat="1">
      <c r="C200" s="68"/>
      <c r="D200" s="68"/>
      <c r="E200" s="68"/>
      <c r="F200" s="68"/>
      <c r="G200" s="68"/>
    </row>
    <row r="201" spans="3:7" s="63" customFormat="1">
      <c r="C201" s="68"/>
      <c r="D201" s="68"/>
      <c r="E201" s="68"/>
      <c r="F201" s="68"/>
      <c r="G201" s="68"/>
    </row>
    <row r="202" spans="3:7" s="63" customFormat="1">
      <c r="C202" s="68"/>
      <c r="D202" s="68"/>
      <c r="E202" s="68"/>
      <c r="F202" s="68"/>
      <c r="G202" s="68"/>
    </row>
    <row r="203" spans="3:7" s="63" customFormat="1">
      <c r="C203" s="68"/>
      <c r="D203" s="68"/>
      <c r="E203" s="68"/>
      <c r="F203" s="68"/>
      <c r="G203" s="68"/>
    </row>
    <row r="204" spans="3:7" s="63" customFormat="1">
      <c r="C204" s="68"/>
      <c r="D204" s="68"/>
      <c r="E204" s="68"/>
      <c r="F204" s="68"/>
      <c r="G204" s="68"/>
    </row>
    <row r="205" spans="3:7" s="63" customFormat="1">
      <c r="C205" s="68"/>
      <c r="D205" s="68"/>
      <c r="E205" s="68"/>
      <c r="F205" s="68"/>
      <c r="G205" s="68"/>
    </row>
    <row r="206" spans="3:7" s="63" customFormat="1">
      <c r="C206" s="68"/>
      <c r="D206" s="68"/>
      <c r="E206" s="68"/>
      <c r="F206" s="68"/>
      <c r="G206" s="68"/>
    </row>
    <row r="207" spans="3:7" s="63" customFormat="1">
      <c r="C207" s="68"/>
      <c r="D207" s="68"/>
      <c r="E207" s="68"/>
      <c r="F207" s="68"/>
      <c r="G207" s="68"/>
    </row>
    <row r="208" spans="3:7" s="63" customFormat="1">
      <c r="C208" s="68"/>
      <c r="D208" s="68"/>
      <c r="E208" s="68"/>
      <c r="F208" s="68"/>
      <c r="G208" s="68"/>
    </row>
    <row r="209" spans="3:7" s="63" customFormat="1">
      <c r="C209" s="68"/>
      <c r="D209" s="68"/>
      <c r="E209" s="68"/>
      <c r="F209" s="68"/>
      <c r="G209" s="68"/>
    </row>
    <row r="210" spans="3:7" s="63" customFormat="1">
      <c r="C210" s="68"/>
      <c r="D210" s="68"/>
      <c r="E210" s="68"/>
      <c r="F210" s="68"/>
      <c r="G210" s="68"/>
    </row>
    <row r="211" spans="3:7" s="63" customFormat="1">
      <c r="C211" s="68"/>
      <c r="D211" s="68"/>
      <c r="E211" s="68"/>
      <c r="F211" s="68"/>
      <c r="G211" s="68"/>
    </row>
    <row r="212" spans="3:7" s="63" customFormat="1">
      <c r="C212" s="68"/>
      <c r="D212" s="68"/>
      <c r="E212" s="68"/>
      <c r="F212" s="68"/>
      <c r="G212" s="68"/>
    </row>
    <row r="213" spans="3:7" s="63" customFormat="1">
      <c r="C213" s="68"/>
      <c r="D213" s="68"/>
      <c r="E213" s="68"/>
      <c r="F213" s="68"/>
      <c r="G213" s="68"/>
    </row>
    <row r="214" spans="3:7" s="63" customFormat="1">
      <c r="C214" s="68"/>
      <c r="D214" s="68"/>
      <c r="E214" s="68"/>
      <c r="F214" s="68"/>
      <c r="G214" s="68"/>
    </row>
    <row r="215" spans="3:7" s="63" customFormat="1">
      <c r="C215" s="68"/>
      <c r="D215" s="68"/>
      <c r="E215" s="68"/>
      <c r="F215" s="68"/>
      <c r="G215" s="68"/>
    </row>
    <row r="216" spans="3:7" s="63" customFormat="1">
      <c r="C216" s="68"/>
      <c r="D216" s="68"/>
      <c r="E216" s="68"/>
      <c r="F216" s="68"/>
      <c r="G216" s="68"/>
    </row>
    <row r="217" spans="3:7" s="63" customFormat="1">
      <c r="C217" s="68"/>
      <c r="D217" s="68"/>
      <c r="E217" s="68"/>
      <c r="F217" s="68"/>
      <c r="G217" s="68"/>
    </row>
    <row r="218" spans="3:7" s="63" customFormat="1">
      <c r="C218" s="68"/>
      <c r="D218" s="68"/>
      <c r="E218" s="68"/>
      <c r="F218" s="68"/>
      <c r="G218" s="68"/>
    </row>
    <row r="219" spans="3:7" s="63" customFormat="1">
      <c r="C219" s="68"/>
      <c r="D219" s="68"/>
      <c r="E219" s="68"/>
      <c r="F219" s="68"/>
      <c r="G219" s="68"/>
    </row>
    <row r="220" spans="3:7" s="63" customFormat="1">
      <c r="C220" s="68"/>
      <c r="D220" s="68"/>
      <c r="E220" s="68"/>
      <c r="F220" s="68"/>
      <c r="G220" s="68"/>
    </row>
    <row r="221" spans="3:7" s="63" customFormat="1">
      <c r="C221" s="68"/>
      <c r="D221" s="68"/>
      <c r="E221" s="68"/>
      <c r="F221" s="68"/>
      <c r="G221" s="68"/>
    </row>
    <row r="222" spans="3:7" s="63" customFormat="1">
      <c r="C222" s="68"/>
      <c r="D222" s="68"/>
      <c r="E222" s="68"/>
      <c r="F222" s="68"/>
      <c r="G222" s="68"/>
    </row>
    <row r="223" spans="3:7" s="63" customFormat="1">
      <c r="C223" s="68"/>
      <c r="D223" s="68"/>
      <c r="E223" s="68"/>
      <c r="F223" s="68"/>
      <c r="G223" s="68"/>
    </row>
    <row r="224" spans="3:7" s="63" customFormat="1">
      <c r="C224" s="68"/>
      <c r="D224" s="68"/>
      <c r="E224" s="68"/>
      <c r="F224" s="68"/>
      <c r="G224" s="68"/>
    </row>
    <row r="225" spans="3:7" s="63" customFormat="1">
      <c r="C225" s="68"/>
      <c r="D225" s="68"/>
      <c r="E225" s="68"/>
      <c r="F225" s="68"/>
      <c r="G225" s="68"/>
    </row>
    <row r="226" spans="3:7" s="63" customFormat="1">
      <c r="C226" s="68"/>
      <c r="D226" s="68"/>
      <c r="E226" s="68"/>
      <c r="F226" s="68"/>
      <c r="G226" s="68"/>
    </row>
    <row r="227" spans="3:7" s="63" customFormat="1">
      <c r="C227" s="68"/>
      <c r="D227" s="68"/>
      <c r="E227" s="68"/>
      <c r="F227" s="68"/>
      <c r="G227" s="68"/>
    </row>
    <row r="228" spans="3:7" s="63" customFormat="1">
      <c r="C228" s="68"/>
      <c r="D228" s="68"/>
      <c r="E228" s="68"/>
      <c r="F228" s="68"/>
      <c r="G228" s="68"/>
    </row>
    <row r="229" spans="3:7" s="63" customFormat="1">
      <c r="C229" s="68"/>
      <c r="D229" s="68"/>
      <c r="E229" s="68"/>
      <c r="F229" s="68"/>
      <c r="G229" s="68"/>
    </row>
    <row r="230" spans="3:7" s="63" customFormat="1">
      <c r="C230" s="68"/>
      <c r="D230" s="68"/>
      <c r="E230" s="68"/>
      <c r="F230" s="68"/>
      <c r="G230" s="68"/>
    </row>
    <row r="231" spans="3:7" s="63" customFormat="1">
      <c r="C231" s="68"/>
      <c r="D231" s="68"/>
      <c r="E231" s="68"/>
      <c r="F231" s="68"/>
      <c r="G231" s="68"/>
    </row>
    <row r="232" spans="3:7" s="63" customFormat="1">
      <c r="C232" s="68"/>
      <c r="D232" s="68"/>
      <c r="E232" s="68"/>
      <c r="F232" s="68"/>
      <c r="G232" s="68"/>
    </row>
    <row r="233" spans="3:7" s="63" customFormat="1">
      <c r="C233" s="68"/>
      <c r="D233" s="68"/>
      <c r="E233" s="68"/>
      <c r="F233" s="68"/>
      <c r="G233" s="68"/>
    </row>
    <row r="234" spans="3:7" s="63" customFormat="1">
      <c r="C234" s="68"/>
      <c r="D234" s="68"/>
      <c r="E234" s="68"/>
      <c r="F234" s="68"/>
      <c r="G234" s="68"/>
    </row>
    <row r="235" spans="3:7" s="63" customFormat="1">
      <c r="C235" s="68"/>
      <c r="D235" s="68"/>
      <c r="E235" s="68"/>
      <c r="F235" s="68"/>
      <c r="G235" s="68"/>
    </row>
    <row r="236" spans="3:7" s="63" customFormat="1">
      <c r="C236" s="68"/>
      <c r="D236" s="68"/>
      <c r="E236" s="68"/>
      <c r="F236" s="68"/>
      <c r="G236" s="68"/>
    </row>
    <row r="237" spans="3:7" s="63" customFormat="1">
      <c r="C237" s="68"/>
      <c r="D237" s="68"/>
      <c r="E237" s="68"/>
      <c r="F237" s="68"/>
      <c r="G237" s="68"/>
    </row>
    <row r="238" spans="3:7" s="63" customFormat="1">
      <c r="C238" s="68"/>
      <c r="D238" s="68"/>
      <c r="E238" s="68"/>
      <c r="F238" s="68"/>
      <c r="G238" s="68"/>
    </row>
    <row r="239" spans="3:7" s="63" customFormat="1">
      <c r="C239" s="68"/>
      <c r="D239" s="68"/>
      <c r="E239" s="68"/>
      <c r="F239" s="68"/>
      <c r="G239" s="68"/>
    </row>
    <row r="240" spans="3:7" s="63" customFormat="1">
      <c r="C240" s="68"/>
      <c r="D240" s="68"/>
      <c r="E240" s="68"/>
      <c r="F240" s="68"/>
      <c r="G240" s="68"/>
    </row>
    <row r="241" spans="3:7" s="63" customFormat="1">
      <c r="C241" s="68"/>
      <c r="D241" s="68"/>
      <c r="E241" s="68"/>
      <c r="F241" s="68"/>
      <c r="G241" s="68"/>
    </row>
    <row r="242" spans="3:7" s="63" customFormat="1">
      <c r="C242" s="68"/>
      <c r="D242" s="68"/>
      <c r="E242" s="68"/>
      <c r="F242" s="68"/>
      <c r="G242" s="68"/>
    </row>
    <row r="243" spans="3:7" s="63" customFormat="1">
      <c r="C243" s="68"/>
      <c r="D243" s="68"/>
      <c r="E243" s="68"/>
      <c r="F243" s="68"/>
      <c r="G243" s="68"/>
    </row>
    <row r="244" spans="3:7" s="63" customFormat="1">
      <c r="C244" s="68"/>
      <c r="D244" s="68"/>
      <c r="E244" s="68"/>
      <c r="F244" s="68"/>
      <c r="G244" s="68"/>
    </row>
    <row r="245" spans="3:7" s="63" customFormat="1">
      <c r="C245" s="68"/>
      <c r="D245" s="68"/>
      <c r="E245" s="68"/>
      <c r="F245" s="68"/>
      <c r="G245" s="68"/>
    </row>
    <row r="246" spans="3:7" s="63" customFormat="1">
      <c r="C246" s="68"/>
      <c r="D246" s="68"/>
      <c r="E246" s="68"/>
      <c r="F246" s="68"/>
      <c r="G246" s="68"/>
    </row>
    <row r="247" spans="3:7" s="63" customFormat="1">
      <c r="C247" s="68"/>
      <c r="D247" s="68"/>
      <c r="E247" s="68"/>
      <c r="F247" s="68"/>
      <c r="G247" s="68"/>
    </row>
    <row r="248" spans="3:7" s="63" customFormat="1">
      <c r="C248" s="68"/>
      <c r="D248" s="68"/>
      <c r="E248" s="68"/>
      <c r="F248" s="68"/>
      <c r="G248" s="68"/>
    </row>
    <row r="249" spans="3:7" s="63" customFormat="1">
      <c r="C249" s="68"/>
      <c r="D249" s="68"/>
      <c r="E249" s="68"/>
      <c r="F249" s="68"/>
      <c r="G249" s="68"/>
    </row>
    <row r="250" spans="3:7" s="63" customFormat="1">
      <c r="C250" s="68"/>
      <c r="D250" s="68"/>
      <c r="E250" s="68"/>
      <c r="F250" s="68"/>
      <c r="G250" s="68"/>
    </row>
    <row r="251" spans="3:7" s="63" customFormat="1">
      <c r="C251" s="68"/>
      <c r="D251" s="68"/>
      <c r="E251" s="68"/>
      <c r="F251" s="68"/>
      <c r="G251" s="68"/>
    </row>
    <row r="252" spans="3:7" s="63" customFormat="1">
      <c r="C252" s="68"/>
      <c r="D252" s="68"/>
      <c r="E252" s="68"/>
      <c r="F252" s="68"/>
      <c r="G252" s="68"/>
    </row>
    <row r="253" spans="3:7" s="63" customFormat="1">
      <c r="C253" s="68"/>
      <c r="D253" s="68"/>
      <c r="E253" s="68"/>
      <c r="F253" s="68"/>
      <c r="G253" s="68"/>
    </row>
    <row r="254" spans="3:7" s="63" customFormat="1">
      <c r="C254" s="68"/>
      <c r="D254" s="68"/>
      <c r="E254" s="68"/>
      <c r="F254" s="68"/>
      <c r="G254" s="68"/>
    </row>
    <row r="255" spans="3:7" s="63" customFormat="1">
      <c r="C255" s="68"/>
      <c r="D255" s="68"/>
      <c r="E255" s="68"/>
      <c r="F255" s="68"/>
      <c r="G255" s="68"/>
    </row>
    <row r="256" spans="3:7" s="63" customFormat="1">
      <c r="C256" s="68"/>
      <c r="D256" s="68"/>
      <c r="E256" s="68"/>
      <c r="F256" s="68"/>
      <c r="G256" s="68"/>
    </row>
    <row r="257" spans="3:7" s="63" customFormat="1">
      <c r="C257" s="68"/>
      <c r="D257" s="68"/>
      <c r="E257" s="68"/>
      <c r="F257" s="68"/>
      <c r="G257" s="68"/>
    </row>
    <row r="258" spans="3:7" s="63" customFormat="1">
      <c r="C258" s="68"/>
      <c r="D258" s="68"/>
      <c r="E258" s="68"/>
      <c r="F258" s="68"/>
      <c r="G258" s="68"/>
    </row>
    <row r="259" spans="3:7" s="63" customFormat="1">
      <c r="C259" s="68"/>
      <c r="D259" s="68"/>
      <c r="E259" s="68"/>
      <c r="F259" s="68"/>
      <c r="G259" s="68"/>
    </row>
    <row r="260" spans="3:7" s="63" customFormat="1">
      <c r="C260" s="68"/>
      <c r="D260" s="68"/>
      <c r="E260" s="68"/>
      <c r="F260" s="68"/>
      <c r="G260" s="68"/>
    </row>
    <row r="261" spans="3:7" s="63" customFormat="1">
      <c r="C261" s="68"/>
      <c r="D261" s="68"/>
      <c r="E261" s="68"/>
      <c r="F261" s="68"/>
      <c r="G261" s="68"/>
    </row>
    <row r="262" spans="3:7" s="63" customFormat="1">
      <c r="C262" s="68"/>
      <c r="D262" s="68"/>
      <c r="E262" s="68"/>
      <c r="F262" s="68"/>
      <c r="G262" s="68"/>
    </row>
    <row r="263" spans="3:7" s="63" customFormat="1">
      <c r="C263" s="68"/>
      <c r="D263" s="68"/>
      <c r="E263" s="68"/>
      <c r="F263" s="68"/>
      <c r="G263" s="68"/>
    </row>
    <row r="264" spans="3:7" s="63" customFormat="1">
      <c r="C264" s="68"/>
      <c r="D264" s="68"/>
      <c r="E264" s="68"/>
      <c r="F264" s="68"/>
      <c r="G264" s="68"/>
    </row>
    <row r="265" spans="3:7" s="63" customFormat="1">
      <c r="C265" s="68"/>
      <c r="D265" s="68"/>
      <c r="E265" s="68"/>
      <c r="F265" s="68"/>
      <c r="G265" s="68"/>
    </row>
    <row r="266" spans="3:7" s="63" customFormat="1">
      <c r="C266" s="68"/>
      <c r="D266" s="68"/>
      <c r="E266" s="68"/>
      <c r="F266" s="68"/>
      <c r="G266" s="68"/>
    </row>
    <row r="267" spans="3:7" s="63" customFormat="1">
      <c r="C267" s="68"/>
      <c r="D267" s="68"/>
      <c r="E267" s="68"/>
      <c r="F267" s="68"/>
      <c r="G267" s="68"/>
    </row>
    <row r="268" spans="3:7" s="63" customFormat="1">
      <c r="C268" s="68"/>
      <c r="D268" s="68"/>
      <c r="E268" s="68"/>
      <c r="F268" s="68"/>
      <c r="G268" s="68"/>
    </row>
    <row r="269" spans="3:7" s="63" customFormat="1">
      <c r="C269" s="68"/>
      <c r="D269" s="68"/>
      <c r="E269" s="68"/>
      <c r="F269" s="68"/>
      <c r="G269" s="68"/>
    </row>
    <row r="270" spans="3:7" s="63" customFormat="1">
      <c r="C270" s="68"/>
      <c r="D270" s="68"/>
      <c r="E270" s="68"/>
      <c r="F270" s="68"/>
      <c r="G270" s="68"/>
    </row>
    <row r="271" spans="3:7" s="63" customFormat="1">
      <c r="C271" s="68"/>
      <c r="D271" s="68"/>
      <c r="E271" s="68"/>
      <c r="F271" s="68"/>
      <c r="G271" s="68"/>
    </row>
    <row r="272" spans="3:7" s="63" customFormat="1">
      <c r="C272" s="68"/>
      <c r="D272" s="68"/>
      <c r="E272" s="68"/>
      <c r="F272" s="68"/>
      <c r="G272" s="68"/>
    </row>
    <row r="273" spans="3:7" s="63" customFormat="1">
      <c r="C273" s="68"/>
      <c r="D273" s="68"/>
      <c r="E273" s="68"/>
      <c r="F273" s="68"/>
      <c r="G273" s="68"/>
    </row>
    <row r="274" spans="3:7" s="63" customFormat="1">
      <c r="C274" s="68"/>
      <c r="D274" s="68"/>
      <c r="E274" s="68"/>
      <c r="F274" s="68"/>
      <c r="G274" s="68"/>
    </row>
    <row r="275" spans="3:7" s="63" customFormat="1">
      <c r="C275" s="68"/>
      <c r="D275" s="68"/>
      <c r="E275" s="68"/>
      <c r="F275" s="68"/>
      <c r="G275" s="68"/>
    </row>
    <row r="276" spans="3:7" s="63" customFormat="1">
      <c r="C276" s="68"/>
      <c r="D276" s="68"/>
      <c r="E276" s="68"/>
      <c r="F276" s="68"/>
      <c r="G276" s="68"/>
    </row>
    <row r="277" spans="3:7" s="63" customFormat="1">
      <c r="C277" s="68"/>
      <c r="D277" s="68"/>
      <c r="E277" s="68"/>
      <c r="F277" s="68"/>
      <c r="G277" s="68"/>
    </row>
    <row r="278" spans="3:7" s="63" customFormat="1">
      <c r="C278" s="68"/>
      <c r="D278" s="68"/>
      <c r="E278" s="68"/>
      <c r="F278" s="68"/>
      <c r="G278" s="68"/>
    </row>
    <row r="279" spans="3:7" s="63" customFormat="1">
      <c r="C279" s="68"/>
      <c r="D279" s="68"/>
      <c r="E279" s="68"/>
      <c r="F279" s="68"/>
      <c r="G279" s="68"/>
    </row>
    <row r="280" spans="3:7" s="63" customFormat="1">
      <c r="C280" s="68"/>
      <c r="D280" s="68"/>
      <c r="E280" s="68"/>
      <c r="F280" s="68"/>
      <c r="G280" s="68"/>
    </row>
    <row r="281" spans="3:7" s="63" customFormat="1">
      <c r="C281" s="68"/>
      <c r="D281" s="68"/>
      <c r="E281" s="68"/>
      <c r="F281" s="68"/>
      <c r="G281" s="68"/>
    </row>
    <row r="282" spans="3:7" s="63" customFormat="1">
      <c r="C282" s="68"/>
      <c r="D282" s="68"/>
      <c r="E282" s="68"/>
      <c r="F282" s="68"/>
      <c r="G282" s="68"/>
    </row>
    <row r="283" spans="3:7" s="63" customFormat="1">
      <c r="C283" s="68"/>
      <c r="D283" s="68"/>
      <c r="E283" s="68"/>
      <c r="F283" s="68"/>
      <c r="G283" s="68"/>
    </row>
    <row r="284" spans="3:7" s="63" customFormat="1">
      <c r="C284" s="68"/>
      <c r="D284" s="68"/>
      <c r="E284" s="68"/>
      <c r="F284" s="68"/>
      <c r="G284" s="68"/>
    </row>
    <row r="285" spans="3:7" s="63" customFormat="1">
      <c r="C285" s="68"/>
      <c r="D285" s="68"/>
      <c r="E285" s="68"/>
      <c r="F285" s="68"/>
      <c r="G285" s="68"/>
    </row>
    <row r="286" spans="3:7" s="63" customFormat="1">
      <c r="C286" s="68"/>
      <c r="D286" s="68"/>
      <c r="E286" s="68"/>
      <c r="F286" s="68"/>
      <c r="G286" s="68"/>
    </row>
    <row r="287" spans="3:7" s="63" customFormat="1">
      <c r="C287" s="68"/>
      <c r="D287" s="68"/>
      <c r="E287" s="68"/>
      <c r="F287" s="68"/>
      <c r="G287" s="68"/>
    </row>
    <row r="288" spans="3:7" s="63" customFormat="1">
      <c r="C288" s="68"/>
      <c r="D288" s="68"/>
      <c r="E288" s="68"/>
      <c r="F288" s="68"/>
      <c r="G288" s="68"/>
    </row>
    <row r="289" spans="3:7" s="63" customFormat="1">
      <c r="C289" s="68"/>
      <c r="D289" s="68"/>
      <c r="E289" s="68"/>
      <c r="F289" s="68"/>
      <c r="G289" s="68"/>
    </row>
    <row r="290" spans="3:7" s="63" customFormat="1">
      <c r="C290" s="68"/>
      <c r="D290" s="68"/>
      <c r="E290" s="68"/>
      <c r="F290" s="68"/>
      <c r="G290" s="68"/>
    </row>
    <row r="291" spans="3:7" s="63" customFormat="1">
      <c r="C291" s="68"/>
      <c r="D291" s="68"/>
      <c r="E291" s="68"/>
      <c r="F291" s="68"/>
      <c r="G291" s="68"/>
    </row>
    <row r="292" spans="3:7" s="63" customFormat="1">
      <c r="C292" s="68"/>
      <c r="D292" s="68"/>
      <c r="E292" s="68"/>
      <c r="F292" s="68"/>
      <c r="G292" s="68"/>
    </row>
    <row r="293" spans="3:7" s="63" customFormat="1">
      <c r="C293" s="68"/>
      <c r="D293" s="68"/>
      <c r="E293" s="68"/>
      <c r="F293" s="68"/>
      <c r="G293" s="68"/>
    </row>
    <row r="294" spans="3:7" s="63" customFormat="1">
      <c r="C294" s="68"/>
      <c r="D294" s="68"/>
      <c r="E294" s="68"/>
      <c r="F294" s="68"/>
      <c r="G294" s="68"/>
    </row>
    <row r="295" spans="3:7" s="63" customFormat="1">
      <c r="C295" s="68"/>
      <c r="D295" s="68"/>
      <c r="E295" s="68"/>
      <c r="F295" s="68"/>
      <c r="G295" s="68"/>
    </row>
    <row r="296" spans="3:7" s="63" customFormat="1">
      <c r="C296" s="68"/>
      <c r="D296" s="68"/>
      <c r="E296" s="68"/>
      <c r="F296" s="68"/>
      <c r="G296" s="68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1" bottom="0.35433070866141736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6"/>
  <sheetViews>
    <sheetView tabSelected="1" workbookViewId="0">
      <selection activeCell="D13" sqref="D13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9" style="6" customWidth="1"/>
    <col min="9" max="9" width="14.25" style="6" customWidth="1"/>
    <col min="10" max="16384" width="9.125" style="6"/>
  </cols>
  <sheetData>
    <row r="1" spans="1:10">
      <c r="A1" s="149" t="s">
        <v>13</v>
      </c>
      <c r="B1" s="149"/>
      <c r="C1" s="149"/>
      <c r="D1" s="149"/>
      <c r="E1" s="149"/>
      <c r="F1" s="149"/>
      <c r="G1" s="149"/>
      <c r="H1" s="149"/>
    </row>
    <row r="2" spans="1:10">
      <c r="A2" s="149" t="s">
        <v>9</v>
      </c>
      <c r="B2" s="149"/>
      <c r="C2" s="149"/>
      <c r="D2" s="149"/>
      <c r="E2" s="149"/>
      <c r="F2" s="149"/>
      <c r="G2" s="149"/>
      <c r="H2" s="149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tr">
        <f>บท1.1!A3</f>
        <v>สำนัก.....วิจัยพัฒนาและสารสนเทศ............................................................................................................................</v>
      </c>
    </row>
    <row r="5" spans="1:10">
      <c r="A5" s="6" t="str">
        <f>บท1.1!A4</f>
        <v>งาน........บริหารทั่วไป...(สำนักงานกลาง)...................................................................................................................</v>
      </c>
      <c r="J5" s="13"/>
    </row>
    <row r="6" spans="1:10">
      <c r="A6" s="6" t="str">
        <f>บท1.1!A5</f>
        <v>ผู้ให้ข้อมูล......นายธวัสชัย พงษาปาน..........................................................................................................................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'งานบท.สนง.ก.มี 7 งาน'!A15</f>
        <v>2. งานด้านบริหารงานบุคคล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45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7" t="str">
        <f>A9</f>
        <v>2. งานด้านบริหารงานบุคคล</v>
      </c>
      <c r="H16" s="5"/>
    </row>
    <row r="17" spans="1:8" s="4" customFormat="1">
      <c r="A17" s="17" t="s">
        <v>56</v>
      </c>
      <c r="H17" s="5"/>
    </row>
    <row r="18" spans="1:8" s="4" customFormat="1">
      <c r="A18" s="18" t="s">
        <v>57</v>
      </c>
      <c r="H18" s="5"/>
    </row>
    <row r="19" spans="1:8" s="4" customFormat="1">
      <c r="A19" s="18" t="s">
        <v>58</v>
      </c>
      <c r="H19" s="5"/>
    </row>
    <row r="20" spans="1:8" s="4" customFormat="1">
      <c r="A20" s="17" t="s">
        <v>49</v>
      </c>
      <c r="H20" s="5"/>
    </row>
    <row r="21" spans="1:8" s="4" customFormat="1">
      <c r="A21" s="17" t="s">
        <v>59</v>
      </c>
      <c r="H21" s="5"/>
    </row>
    <row r="22" spans="1:8" s="4" customFormat="1">
      <c r="A22" s="17" t="s">
        <v>60</v>
      </c>
      <c r="H22" s="5"/>
    </row>
    <row r="23" spans="1:8" s="4" customFormat="1">
      <c r="A23" s="17" t="s">
        <v>61</v>
      </c>
      <c r="H23" s="5"/>
    </row>
    <row r="24" spans="1:8" s="4" customFormat="1">
      <c r="A24" s="17" t="s">
        <v>62</v>
      </c>
      <c r="H24" s="5"/>
    </row>
    <row r="25" spans="1:8" s="4" customFormat="1">
      <c r="A25" s="17" t="s">
        <v>63</v>
      </c>
      <c r="H25" s="5"/>
    </row>
    <row r="26" spans="1:8" s="4" customFormat="1">
      <c r="A26" s="17" t="s">
        <v>64</v>
      </c>
      <c r="H26" s="5"/>
    </row>
    <row r="27" spans="1:8" s="4" customFormat="1">
      <c r="A27" s="18" t="s">
        <v>231</v>
      </c>
      <c r="H27" s="5"/>
    </row>
    <row r="28" spans="1:8" s="4" customFormat="1">
      <c r="A28" s="3" t="s">
        <v>74</v>
      </c>
      <c r="H28" s="5"/>
    </row>
    <row r="29" spans="1:8" s="4" customFormat="1">
      <c r="A29" s="3" t="s">
        <v>75</v>
      </c>
      <c r="H29" s="5"/>
    </row>
    <row r="30" spans="1:8" s="4" customFormat="1">
      <c r="A30" s="3" t="s">
        <v>65</v>
      </c>
      <c r="H30" s="5"/>
    </row>
    <row r="31" spans="1:8" s="4" customFormat="1">
      <c r="A31" s="3" t="s">
        <v>198</v>
      </c>
      <c r="H31" s="5"/>
    </row>
    <row r="32" spans="1:8" s="4" customFormat="1">
      <c r="A32" s="3" t="s">
        <v>66</v>
      </c>
      <c r="H32" s="5"/>
    </row>
    <row r="33" spans="1:8" s="4" customFormat="1">
      <c r="A33" s="17" t="s">
        <v>67</v>
      </c>
      <c r="H33" s="5"/>
    </row>
    <row r="34" spans="1:8" s="4" customFormat="1">
      <c r="A34" s="17" t="s">
        <v>68</v>
      </c>
      <c r="H34" s="5"/>
    </row>
    <row r="35" spans="1:8" s="4" customFormat="1">
      <c r="A35" s="17" t="s">
        <v>69</v>
      </c>
      <c r="H35" s="5"/>
    </row>
    <row r="36" spans="1:8" s="4" customFormat="1">
      <c r="A36" s="36"/>
      <c r="B36" s="11"/>
      <c r="C36" s="11"/>
      <c r="D36" s="11"/>
      <c r="E36" s="11"/>
      <c r="F36" s="11"/>
      <c r="G36" s="11"/>
      <c r="H36" s="12"/>
    </row>
    <row r="37" spans="1:8" s="4" customFormat="1">
      <c r="A37" s="37" t="s">
        <v>70</v>
      </c>
      <c r="H37" s="5"/>
    </row>
    <row r="38" spans="1:8" s="4" customFormat="1">
      <c r="A38" s="17" t="s">
        <v>71</v>
      </c>
      <c r="H38" s="5"/>
    </row>
    <row r="39" spans="1:8" s="4" customFormat="1">
      <c r="A39" s="18" t="s">
        <v>72</v>
      </c>
      <c r="H39" s="5"/>
    </row>
    <row r="40" spans="1:8" s="4" customFormat="1">
      <c r="A40" s="17" t="s">
        <v>73</v>
      </c>
      <c r="H40" s="5"/>
    </row>
    <row r="41" spans="1:8" s="4" customFormat="1">
      <c r="A41" s="17" t="s">
        <v>149</v>
      </c>
      <c r="H41" s="5"/>
    </row>
    <row r="42" spans="1:8" s="4" customFormat="1">
      <c r="A42" s="17" t="s">
        <v>150</v>
      </c>
      <c r="H42" s="5"/>
    </row>
    <row r="43" spans="1:8" s="4" customFormat="1">
      <c r="A43" s="17" t="s">
        <v>151</v>
      </c>
      <c r="H43" s="5"/>
    </row>
    <row r="44" spans="1:8" s="4" customFormat="1">
      <c r="A44" s="17" t="s">
        <v>76</v>
      </c>
      <c r="H44" s="5"/>
    </row>
    <row r="45" spans="1:8" s="4" customFormat="1">
      <c r="A45" s="17" t="s">
        <v>152</v>
      </c>
      <c r="H45" s="5"/>
    </row>
    <row r="46" spans="1:8" s="4" customFormat="1">
      <c r="A46" s="3" t="s">
        <v>153</v>
      </c>
      <c r="H46" s="5"/>
    </row>
    <row r="47" spans="1:8" s="4" customFormat="1">
      <c r="A47" s="3" t="s">
        <v>154</v>
      </c>
      <c r="H47" s="5"/>
    </row>
    <row r="48" spans="1:8" s="4" customFormat="1">
      <c r="A48" s="3" t="s">
        <v>77</v>
      </c>
      <c r="H48" s="5"/>
    </row>
    <row r="49" spans="1:8" s="4" customFormat="1">
      <c r="A49" s="3" t="s">
        <v>78</v>
      </c>
      <c r="H49" s="5"/>
    </row>
    <row r="50" spans="1:8" s="4" customFormat="1">
      <c r="A50" s="3" t="s">
        <v>79</v>
      </c>
      <c r="H50" s="5"/>
    </row>
    <row r="51" spans="1:8" s="4" customFormat="1">
      <c r="A51" s="3" t="s">
        <v>80</v>
      </c>
      <c r="H51" s="5"/>
    </row>
    <row r="52" spans="1:8" s="4" customFormat="1">
      <c r="A52" s="3" t="s">
        <v>127</v>
      </c>
      <c r="H52" s="5"/>
    </row>
    <row r="53" spans="1:8" s="4" customFormat="1">
      <c r="A53" s="3" t="s">
        <v>128</v>
      </c>
      <c r="H53" s="5"/>
    </row>
    <row r="54" spans="1:8" s="4" customFormat="1">
      <c r="A54" s="10" t="s">
        <v>129</v>
      </c>
      <c r="B54" s="11"/>
      <c r="C54" s="11"/>
      <c r="D54" s="11"/>
      <c r="E54" s="11"/>
      <c r="F54" s="11"/>
      <c r="G54" s="11"/>
      <c r="H54" s="12"/>
    </row>
    <row r="55" spans="1:8" s="4" customFormat="1"/>
    <row r="56" spans="1:8" s="4" customFormat="1"/>
    <row r="57" spans="1:8" s="4" customFormat="1"/>
    <row r="58" spans="1:8" s="4" customFormat="1"/>
    <row r="59" spans="1:8" s="4" customFormat="1"/>
    <row r="60" spans="1:8" s="4" customFormat="1"/>
    <row r="61" spans="1:8" s="4" customFormat="1"/>
    <row r="62" spans="1:8" s="4" customFormat="1"/>
    <row r="63" spans="1:8" s="4" customFormat="1"/>
    <row r="64" spans="1:8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  <row r="299" s="4" customFormat="1"/>
    <row r="300" s="4" customFormat="1"/>
    <row r="301" s="4" customFormat="1"/>
    <row r="302" s="4" customFormat="1"/>
    <row r="303" s="4" customFormat="1"/>
    <row r="304" s="4" customFormat="1"/>
    <row r="305" s="4" customFormat="1"/>
    <row r="306" s="4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7"/>
  <sheetViews>
    <sheetView topLeftCell="E1" zoomScaleNormal="100" workbookViewId="0">
      <selection activeCell="L1" sqref="L1:L1048576"/>
    </sheetView>
  </sheetViews>
  <sheetFormatPr defaultColWidth="9.125" defaultRowHeight="18.75"/>
  <cols>
    <col min="1" max="1" width="4.75" style="2" customWidth="1"/>
    <col min="2" max="2" width="32.125" style="2" bestFit="1" customWidth="1"/>
    <col min="3" max="3" width="8.375" style="69" bestFit="1" customWidth="1"/>
    <col min="4" max="4" width="12.375" style="69" bestFit="1" customWidth="1"/>
    <col min="5" max="5" width="8.125" style="2" bestFit="1" customWidth="1"/>
    <col min="6" max="6" width="11.875" style="2" bestFit="1" customWidth="1"/>
    <col min="7" max="7" width="7.75" style="113" bestFit="1" customWidth="1"/>
    <col min="8" max="8" width="7.625" style="2" customWidth="1"/>
    <col min="9" max="10" width="4.875" style="2" customWidth="1"/>
    <col min="11" max="16384" width="9.125" style="2"/>
  </cols>
  <sheetData>
    <row r="1" spans="1:12">
      <c r="A1" s="165" t="s">
        <v>15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2">
      <c r="B2" s="63"/>
      <c r="C2" s="68"/>
      <c r="D2" s="68"/>
      <c r="E2" s="63"/>
      <c r="F2" s="63"/>
      <c r="G2" s="95"/>
    </row>
    <row r="3" spans="1:12" s="44" customFormat="1">
      <c r="A3" s="44" t="str">
        <f>บท.2!A4</f>
        <v>สำนัก.....วิจัยพัฒนาและสารสนเทศ............................................................................................................................</v>
      </c>
      <c r="C3" s="69"/>
      <c r="D3" s="69"/>
      <c r="G3" s="96"/>
    </row>
    <row r="4" spans="1:12" s="44" customFormat="1">
      <c r="A4" s="44" t="str">
        <f>บท.2!A5</f>
        <v>งาน........บริหารทั่วไป...(สำนักงานกลาง)...................................................................................................................</v>
      </c>
      <c r="C4" s="69"/>
      <c r="D4" s="69"/>
      <c r="G4" s="96"/>
      <c r="J4" s="70"/>
    </row>
    <row r="5" spans="1:12" s="44" customFormat="1">
      <c r="A5" s="44" t="str">
        <f>บท.2!A6</f>
        <v>ผู้ให้ข้อมูล......นายธวัสชัย พงษาปาน..........................................................................................................................</v>
      </c>
      <c r="C5" s="69"/>
      <c r="D5" s="69"/>
      <c r="G5" s="96"/>
      <c r="J5" s="71"/>
    </row>
    <row r="6" spans="1:12" s="44" customFormat="1">
      <c r="C6" s="69"/>
      <c r="D6" s="69"/>
      <c r="G6" s="96"/>
      <c r="J6" s="71"/>
    </row>
    <row r="7" spans="1:12">
      <c r="A7" s="2" t="s">
        <v>48</v>
      </c>
      <c r="B7" s="63"/>
      <c r="C7" s="68"/>
      <c r="D7" s="68"/>
      <c r="E7" s="63"/>
      <c r="F7" s="63"/>
      <c r="G7" s="95"/>
    </row>
    <row r="8" spans="1:12" s="63" customFormat="1" ht="7.5" customHeight="1">
      <c r="C8" s="68"/>
      <c r="D8" s="68"/>
      <c r="G8" s="95"/>
    </row>
    <row r="9" spans="1:12" s="63" customFormat="1" ht="18.75" customHeight="1">
      <c r="A9" s="150" t="s">
        <v>8</v>
      </c>
      <c r="B9" s="150" t="s">
        <v>6</v>
      </c>
      <c r="C9" s="153" t="s">
        <v>11</v>
      </c>
      <c r="D9" s="60">
        <v>1</v>
      </c>
      <c r="E9" s="61">
        <v>2</v>
      </c>
      <c r="F9" s="61">
        <v>3</v>
      </c>
      <c r="G9" s="62">
        <v>4</v>
      </c>
      <c r="H9" s="156">
        <v>5</v>
      </c>
      <c r="I9" s="157"/>
      <c r="J9" s="158"/>
    </row>
    <row r="10" spans="1:12" s="63" customFormat="1">
      <c r="A10" s="151"/>
      <c r="B10" s="151"/>
      <c r="C10" s="154"/>
      <c r="D10" s="64" t="s">
        <v>18</v>
      </c>
      <c r="E10" s="64" t="s">
        <v>0</v>
      </c>
      <c r="F10" s="64" t="s">
        <v>7</v>
      </c>
      <c r="G10" s="65" t="s">
        <v>23</v>
      </c>
      <c r="H10" s="159" t="s">
        <v>257</v>
      </c>
      <c r="I10" s="160"/>
      <c r="J10" s="161"/>
    </row>
    <row r="11" spans="1:12" s="63" customFormat="1">
      <c r="A11" s="151"/>
      <c r="B11" s="151"/>
      <c r="C11" s="154"/>
      <c r="D11" s="64" t="s">
        <v>7</v>
      </c>
      <c r="E11" s="64" t="s">
        <v>21</v>
      </c>
      <c r="F11" s="64" t="s">
        <v>22</v>
      </c>
      <c r="G11" s="65" t="s">
        <v>24</v>
      </c>
      <c r="H11" s="162" t="s">
        <v>258</v>
      </c>
      <c r="I11" s="163"/>
      <c r="J11" s="164"/>
    </row>
    <row r="12" spans="1:12" s="63" customFormat="1">
      <c r="A12" s="151"/>
      <c r="B12" s="151"/>
      <c r="C12" s="154"/>
      <c r="D12" s="64" t="s">
        <v>19</v>
      </c>
      <c r="E12" s="64"/>
      <c r="F12" s="64" t="s">
        <v>21</v>
      </c>
      <c r="G12" s="65" t="s">
        <v>25</v>
      </c>
      <c r="H12" s="150" t="s">
        <v>259</v>
      </c>
      <c r="I12" s="150" t="s">
        <v>260</v>
      </c>
      <c r="J12" s="61" t="s">
        <v>261</v>
      </c>
    </row>
    <row r="13" spans="1:12" s="63" customFormat="1">
      <c r="A13" s="152"/>
      <c r="B13" s="152"/>
      <c r="C13" s="155"/>
      <c r="D13" s="66" t="s">
        <v>20</v>
      </c>
      <c r="E13" s="66"/>
      <c r="F13" s="66" t="s">
        <v>17</v>
      </c>
      <c r="G13" s="67" t="s">
        <v>26</v>
      </c>
      <c r="H13" s="152"/>
      <c r="I13" s="152"/>
      <c r="J13" s="66" t="s">
        <v>262</v>
      </c>
    </row>
    <row r="14" spans="1:12" s="102" customFormat="1">
      <c r="A14" s="97">
        <v>1</v>
      </c>
      <c r="B14" s="98" t="s">
        <v>81</v>
      </c>
      <c r="C14" s="99"/>
      <c r="D14" s="100"/>
      <c r="E14" s="100"/>
      <c r="F14" s="100"/>
      <c r="G14" s="101"/>
      <c r="H14" s="114"/>
      <c r="I14" s="114"/>
      <c r="J14" s="114"/>
    </row>
    <row r="15" spans="1:12" s="102" customFormat="1">
      <c r="A15" s="103"/>
      <c r="B15" s="80" t="s">
        <v>82</v>
      </c>
      <c r="C15" s="38" t="s">
        <v>14</v>
      </c>
      <c r="D15" s="84" t="s">
        <v>39</v>
      </c>
      <c r="E15" s="84">
        <v>230</v>
      </c>
      <c r="F15" s="104">
        <v>2300</v>
      </c>
      <c r="G15" s="105">
        <f>F15/89700</f>
        <v>2.564102564102564E-2</v>
      </c>
      <c r="H15" s="116">
        <f>G15</f>
        <v>2.564102564102564E-2</v>
      </c>
      <c r="I15" s="115"/>
      <c r="J15" s="115"/>
      <c r="L15" s="147"/>
    </row>
    <row r="16" spans="1:12" s="102" customFormat="1">
      <c r="A16" s="103"/>
      <c r="B16" s="80" t="s">
        <v>230</v>
      </c>
      <c r="C16" s="38"/>
      <c r="D16" s="84"/>
      <c r="E16" s="84"/>
      <c r="F16" s="84"/>
      <c r="G16" s="105"/>
      <c r="H16" s="115"/>
      <c r="I16" s="115"/>
      <c r="J16" s="115"/>
      <c r="L16" s="147"/>
    </row>
    <row r="17" spans="1:12" s="102" customFormat="1">
      <c r="A17" s="103"/>
      <c r="B17" s="80" t="s">
        <v>83</v>
      </c>
      <c r="C17" s="38" t="s">
        <v>14</v>
      </c>
      <c r="D17" s="84" t="s">
        <v>41</v>
      </c>
      <c r="E17" s="84">
        <v>12</v>
      </c>
      <c r="F17" s="79">
        <v>2160</v>
      </c>
      <c r="G17" s="105">
        <f t="shared" ref="G17:G72" si="0">F17/89700</f>
        <v>2.4080267558528427E-2</v>
      </c>
      <c r="H17" s="116">
        <f>G17</f>
        <v>2.4080267558528427E-2</v>
      </c>
      <c r="I17" s="115"/>
      <c r="J17" s="115"/>
      <c r="L17" s="147"/>
    </row>
    <row r="18" spans="1:12" s="102" customFormat="1">
      <c r="A18" s="103"/>
      <c r="B18" s="80" t="s">
        <v>85</v>
      </c>
      <c r="C18" s="38"/>
      <c r="D18" s="84"/>
      <c r="E18" s="84"/>
      <c r="F18" s="84"/>
      <c r="G18" s="105"/>
      <c r="H18" s="115"/>
      <c r="I18" s="115"/>
      <c r="J18" s="115"/>
      <c r="L18" s="147"/>
    </row>
    <row r="19" spans="1:12" s="102" customFormat="1">
      <c r="A19" s="103"/>
      <c r="B19" s="72" t="s">
        <v>84</v>
      </c>
      <c r="C19" s="38"/>
      <c r="D19" s="84"/>
      <c r="E19" s="84"/>
      <c r="F19" s="84"/>
      <c r="G19" s="105"/>
      <c r="H19" s="115"/>
      <c r="I19" s="115"/>
      <c r="J19" s="115"/>
      <c r="L19" s="147"/>
    </row>
    <row r="20" spans="1:12" s="102" customFormat="1">
      <c r="A20" s="103">
        <v>2</v>
      </c>
      <c r="B20" s="72" t="s">
        <v>86</v>
      </c>
      <c r="C20" s="38"/>
      <c r="D20" s="84"/>
      <c r="E20" s="84"/>
      <c r="F20" s="84"/>
      <c r="G20" s="105"/>
      <c r="H20" s="115"/>
      <c r="I20" s="115"/>
      <c r="J20" s="115"/>
      <c r="L20" s="147"/>
    </row>
    <row r="21" spans="1:12" s="102" customFormat="1">
      <c r="A21" s="103"/>
      <c r="B21" s="72" t="s">
        <v>87</v>
      </c>
      <c r="C21" s="38"/>
      <c r="D21" s="84"/>
      <c r="E21" s="84"/>
      <c r="F21" s="84"/>
      <c r="G21" s="105"/>
      <c r="H21" s="115"/>
      <c r="I21" s="115"/>
      <c r="J21" s="115"/>
      <c r="L21" s="147"/>
    </row>
    <row r="22" spans="1:12" s="102" customFormat="1">
      <c r="A22" s="103"/>
      <c r="B22" s="72" t="s">
        <v>88</v>
      </c>
      <c r="C22" s="38"/>
      <c r="D22" s="84"/>
      <c r="E22" s="84"/>
      <c r="F22" s="84"/>
      <c r="G22" s="105"/>
      <c r="H22" s="115"/>
      <c r="I22" s="115"/>
      <c r="J22" s="115"/>
      <c r="L22" s="147"/>
    </row>
    <row r="23" spans="1:12" s="102" customFormat="1">
      <c r="A23" s="103"/>
      <c r="B23" s="72" t="s">
        <v>89</v>
      </c>
      <c r="C23" s="38" t="s">
        <v>14</v>
      </c>
      <c r="D23" s="84" t="s">
        <v>53</v>
      </c>
      <c r="E23" s="84">
        <v>10</v>
      </c>
      <c r="F23" s="104">
        <v>3000</v>
      </c>
      <c r="G23" s="105">
        <f t="shared" si="0"/>
        <v>3.3444816053511704E-2</v>
      </c>
      <c r="H23" s="116">
        <f>G23</f>
        <v>3.3444816053511704E-2</v>
      </c>
      <c r="I23" s="115"/>
      <c r="J23" s="115"/>
      <c r="L23" s="147"/>
    </row>
    <row r="24" spans="1:12" s="102" customFormat="1">
      <c r="A24" s="103"/>
      <c r="B24" s="72" t="s">
        <v>90</v>
      </c>
      <c r="C24" s="38" t="s">
        <v>14</v>
      </c>
      <c r="D24" s="84" t="s">
        <v>124</v>
      </c>
      <c r="E24" s="84">
        <v>2</v>
      </c>
      <c r="F24" s="84">
        <v>180</v>
      </c>
      <c r="G24" s="105">
        <f t="shared" si="0"/>
        <v>2.0066889632107021E-3</v>
      </c>
      <c r="H24" s="116">
        <f t="shared" ref="H24:H73" si="1">G24</f>
        <v>2.0066889632107021E-3</v>
      </c>
      <c r="I24" s="115"/>
      <c r="J24" s="115"/>
      <c r="L24" s="147"/>
    </row>
    <row r="25" spans="1:12" s="102" customFormat="1">
      <c r="A25" s="103"/>
      <c r="B25" s="72" t="s">
        <v>91</v>
      </c>
      <c r="C25" s="38" t="s">
        <v>14</v>
      </c>
      <c r="D25" s="84" t="s">
        <v>53</v>
      </c>
      <c r="E25" s="84">
        <v>5</v>
      </c>
      <c r="F25" s="84">
        <v>150</v>
      </c>
      <c r="G25" s="105">
        <f t="shared" si="0"/>
        <v>1.6722408026755853E-3</v>
      </c>
      <c r="H25" s="116">
        <f t="shared" si="1"/>
        <v>1.6722408026755853E-3</v>
      </c>
      <c r="I25" s="115"/>
      <c r="J25" s="115"/>
      <c r="L25" s="147"/>
    </row>
    <row r="26" spans="1:12" s="102" customFormat="1">
      <c r="A26" s="103"/>
      <c r="B26" s="72" t="s">
        <v>92</v>
      </c>
      <c r="C26" s="38"/>
      <c r="D26" s="84"/>
      <c r="E26" s="84"/>
      <c r="F26" s="84"/>
      <c r="G26" s="105"/>
      <c r="H26" s="116">
        <f t="shared" si="1"/>
        <v>0</v>
      </c>
      <c r="I26" s="115"/>
      <c r="J26" s="115"/>
      <c r="L26" s="147"/>
    </row>
    <row r="27" spans="1:12" s="102" customFormat="1">
      <c r="A27" s="103"/>
      <c r="B27" s="72" t="s">
        <v>93</v>
      </c>
      <c r="C27" s="38" t="s">
        <v>14</v>
      </c>
      <c r="D27" s="84" t="s">
        <v>53</v>
      </c>
      <c r="E27" s="84">
        <v>5</v>
      </c>
      <c r="F27" s="84">
        <v>150</v>
      </c>
      <c r="G27" s="105">
        <f t="shared" si="0"/>
        <v>1.6722408026755853E-3</v>
      </c>
      <c r="H27" s="116">
        <f t="shared" si="1"/>
        <v>1.6722408026755853E-3</v>
      </c>
      <c r="I27" s="115"/>
      <c r="J27" s="115"/>
      <c r="L27" s="147"/>
    </row>
    <row r="28" spans="1:12" s="102" customFormat="1">
      <c r="A28" s="103"/>
      <c r="B28" s="72" t="s">
        <v>94</v>
      </c>
      <c r="C28" s="38"/>
      <c r="D28" s="84"/>
      <c r="E28" s="84"/>
      <c r="F28" s="84"/>
      <c r="G28" s="105"/>
      <c r="H28" s="116"/>
      <c r="I28" s="115"/>
      <c r="J28" s="115"/>
      <c r="L28" s="147"/>
    </row>
    <row r="29" spans="1:12" s="102" customFormat="1">
      <c r="A29" s="103">
        <v>3</v>
      </c>
      <c r="B29" s="72" t="s">
        <v>95</v>
      </c>
      <c r="C29" s="38"/>
      <c r="D29" s="84"/>
      <c r="E29" s="84"/>
      <c r="F29" s="84"/>
      <c r="G29" s="105"/>
      <c r="H29" s="116"/>
      <c r="I29" s="115"/>
      <c r="J29" s="115"/>
      <c r="L29" s="147"/>
    </row>
    <row r="30" spans="1:12" s="102" customFormat="1">
      <c r="A30" s="103"/>
      <c r="B30" s="72" t="s">
        <v>96</v>
      </c>
      <c r="C30" s="38"/>
      <c r="D30" s="84"/>
      <c r="E30" s="84"/>
      <c r="F30" s="84"/>
      <c r="G30" s="105"/>
      <c r="H30" s="116"/>
      <c r="I30" s="115"/>
      <c r="J30" s="115"/>
      <c r="L30" s="147"/>
    </row>
    <row r="31" spans="1:12" s="102" customFormat="1">
      <c r="A31" s="103"/>
      <c r="B31" s="80" t="s">
        <v>97</v>
      </c>
      <c r="C31" s="38" t="s">
        <v>14</v>
      </c>
      <c r="D31" s="84" t="s">
        <v>53</v>
      </c>
      <c r="E31" s="84">
        <v>2</v>
      </c>
      <c r="F31" s="84">
        <v>60</v>
      </c>
      <c r="G31" s="105">
        <f t="shared" si="0"/>
        <v>6.6889632107023408E-4</v>
      </c>
      <c r="H31" s="116">
        <f t="shared" si="1"/>
        <v>6.6889632107023408E-4</v>
      </c>
      <c r="I31" s="115"/>
      <c r="J31" s="115"/>
      <c r="L31" s="147"/>
    </row>
    <row r="32" spans="1:12" s="102" customFormat="1">
      <c r="A32" s="103"/>
      <c r="B32" s="80" t="s">
        <v>102</v>
      </c>
      <c r="C32" s="38"/>
      <c r="D32" s="84"/>
      <c r="E32" s="84"/>
      <c r="F32" s="84"/>
      <c r="G32" s="105"/>
      <c r="H32" s="116"/>
      <c r="I32" s="115"/>
      <c r="J32" s="115"/>
      <c r="L32" s="147"/>
    </row>
    <row r="33" spans="1:12" s="102" customFormat="1">
      <c r="A33" s="103"/>
      <c r="B33" s="80" t="s">
        <v>103</v>
      </c>
      <c r="C33" s="38"/>
      <c r="D33" s="84"/>
      <c r="E33" s="84"/>
      <c r="F33" s="84"/>
      <c r="G33" s="105"/>
      <c r="H33" s="116"/>
      <c r="I33" s="115"/>
      <c r="J33" s="115"/>
      <c r="L33" s="147"/>
    </row>
    <row r="34" spans="1:12" s="102" customFormat="1">
      <c r="A34" s="103"/>
      <c r="B34" s="107" t="s">
        <v>98</v>
      </c>
      <c r="C34" s="38" t="s">
        <v>14</v>
      </c>
      <c r="D34" s="84" t="s">
        <v>124</v>
      </c>
      <c r="E34" s="84">
        <v>5</v>
      </c>
      <c r="F34" s="104">
        <v>450</v>
      </c>
      <c r="G34" s="105">
        <f t="shared" si="0"/>
        <v>5.016722408026756E-3</v>
      </c>
      <c r="H34" s="116">
        <f t="shared" si="1"/>
        <v>5.016722408026756E-3</v>
      </c>
      <c r="I34" s="115"/>
      <c r="J34" s="115"/>
      <c r="L34" s="147"/>
    </row>
    <row r="35" spans="1:12" s="102" customFormat="1">
      <c r="A35" s="103"/>
      <c r="B35" s="107" t="s">
        <v>99</v>
      </c>
      <c r="C35" s="38"/>
      <c r="D35" s="84"/>
      <c r="E35" s="84"/>
      <c r="F35" s="84"/>
      <c r="G35" s="105"/>
      <c r="H35" s="116"/>
      <c r="I35" s="115"/>
      <c r="J35" s="115"/>
      <c r="L35" s="147"/>
    </row>
    <row r="36" spans="1:12" s="102" customFormat="1">
      <c r="A36" s="103"/>
      <c r="B36" s="107" t="s">
        <v>100</v>
      </c>
      <c r="C36" s="38"/>
      <c r="D36" s="84"/>
      <c r="E36" s="84"/>
      <c r="F36" s="84"/>
      <c r="G36" s="105"/>
      <c r="H36" s="116"/>
      <c r="I36" s="115"/>
      <c r="J36" s="115"/>
      <c r="L36" s="147"/>
    </row>
    <row r="37" spans="1:12" s="102" customFormat="1">
      <c r="A37" s="103"/>
      <c r="B37" s="107" t="s">
        <v>101</v>
      </c>
      <c r="C37" s="38"/>
      <c r="D37" s="84"/>
      <c r="E37" s="84"/>
      <c r="F37" s="84"/>
      <c r="G37" s="105"/>
      <c r="H37" s="116"/>
      <c r="I37" s="115"/>
      <c r="J37" s="115"/>
      <c r="L37" s="147"/>
    </row>
    <row r="38" spans="1:12" s="102" customFormat="1">
      <c r="A38" s="103"/>
      <c r="B38" s="107" t="s">
        <v>104</v>
      </c>
      <c r="C38" s="38" t="s">
        <v>14</v>
      </c>
      <c r="D38" s="84" t="s">
        <v>53</v>
      </c>
      <c r="E38" s="84">
        <v>5</v>
      </c>
      <c r="F38" s="84">
        <v>150</v>
      </c>
      <c r="G38" s="105">
        <f t="shared" si="0"/>
        <v>1.6722408026755853E-3</v>
      </c>
      <c r="H38" s="116">
        <f t="shared" si="1"/>
        <v>1.6722408026755853E-3</v>
      </c>
      <c r="I38" s="115"/>
      <c r="J38" s="115"/>
      <c r="L38" s="147"/>
    </row>
    <row r="39" spans="1:12" s="102" customFormat="1">
      <c r="A39" s="103"/>
      <c r="B39" s="107" t="s">
        <v>105</v>
      </c>
      <c r="C39" s="38"/>
      <c r="D39" s="84"/>
      <c r="E39" s="84"/>
      <c r="F39" s="84"/>
      <c r="G39" s="105"/>
      <c r="H39" s="116"/>
      <c r="I39" s="115"/>
      <c r="J39" s="115"/>
      <c r="L39" s="147"/>
    </row>
    <row r="40" spans="1:12" s="102" customFormat="1">
      <c r="A40" s="103"/>
      <c r="B40" s="107" t="s">
        <v>106</v>
      </c>
      <c r="C40" s="38" t="s">
        <v>14</v>
      </c>
      <c r="D40" s="84" t="s">
        <v>53</v>
      </c>
      <c r="E40" s="84">
        <v>5</v>
      </c>
      <c r="F40" s="84">
        <v>150</v>
      </c>
      <c r="G40" s="105">
        <f t="shared" si="0"/>
        <v>1.6722408026755853E-3</v>
      </c>
      <c r="H40" s="116">
        <f t="shared" si="1"/>
        <v>1.6722408026755853E-3</v>
      </c>
      <c r="I40" s="115"/>
      <c r="J40" s="115"/>
      <c r="L40" s="147"/>
    </row>
    <row r="41" spans="1:12" s="102" customFormat="1">
      <c r="A41" s="103"/>
      <c r="B41" s="107" t="s">
        <v>107</v>
      </c>
      <c r="C41" s="38"/>
      <c r="D41" s="84"/>
      <c r="E41" s="84"/>
      <c r="F41" s="84"/>
      <c r="G41" s="105"/>
      <c r="H41" s="116"/>
      <c r="I41" s="115"/>
      <c r="J41" s="115"/>
      <c r="L41" s="147"/>
    </row>
    <row r="42" spans="1:12" s="63" customFormat="1">
      <c r="A42" s="38">
        <v>4</v>
      </c>
      <c r="B42" s="107" t="s">
        <v>108</v>
      </c>
      <c r="C42" s="38"/>
      <c r="D42" s="38"/>
      <c r="E42" s="38"/>
      <c r="F42" s="39"/>
      <c r="G42" s="105"/>
      <c r="H42" s="116"/>
      <c r="I42" s="74"/>
      <c r="J42" s="74"/>
      <c r="L42" s="147"/>
    </row>
    <row r="43" spans="1:12" s="63" customFormat="1">
      <c r="A43" s="38"/>
      <c r="B43" s="72" t="s">
        <v>115</v>
      </c>
      <c r="C43" s="38" t="s">
        <v>14</v>
      </c>
      <c r="D43" s="38" t="s">
        <v>41</v>
      </c>
      <c r="E43" s="38">
        <v>1</v>
      </c>
      <c r="F43" s="38">
        <v>180</v>
      </c>
      <c r="G43" s="105">
        <f t="shared" si="0"/>
        <v>2.0066889632107021E-3</v>
      </c>
      <c r="H43" s="116">
        <f t="shared" si="1"/>
        <v>2.0066889632107021E-3</v>
      </c>
      <c r="I43" s="74"/>
      <c r="J43" s="74"/>
      <c r="L43" s="147"/>
    </row>
    <row r="44" spans="1:12" s="63" customFormat="1">
      <c r="A44" s="38"/>
      <c r="B44" s="72" t="s">
        <v>116</v>
      </c>
      <c r="C44" s="38"/>
      <c r="D44" s="38"/>
      <c r="E44" s="38"/>
      <c r="F44" s="38"/>
      <c r="G44" s="105"/>
      <c r="H44" s="116"/>
      <c r="I44" s="74"/>
      <c r="J44" s="74"/>
      <c r="L44" s="147"/>
    </row>
    <row r="45" spans="1:12" s="63" customFormat="1">
      <c r="A45" s="38"/>
      <c r="B45" s="72" t="s">
        <v>117</v>
      </c>
      <c r="C45" s="38" t="s">
        <v>14</v>
      </c>
      <c r="D45" s="38" t="s">
        <v>125</v>
      </c>
      <c r="E45" s="50">
        <v>1</v>
      </c>
      <c r="F45" s="50">
        <v>60</v>
      </c>
      <c r="G45" s="105">
        <f t="shared" si="0"/>
        <v>6.6889632107023408E-4</v>
      </c>
      <c r="H45" s="116">
        <f t="shared" si="1"/>
        <v>6.6889632107023408E-4</v>
      </c>
      <c r="I45" s="74"/>
      <c r="J45" s="74"/>
      <c r="L45" s="147"/>
    </row>
    <row r="46" spans="1:12" s="63" customFormat="1">
      <c r="A46" s="38"/>
      <c r="B46" s="72" t="s">
        <v>118</v>
      </c>
      <c r="C46" s="38"/>
      <c r="D46" s="38"/>
      <c r="E46" s="38"/>
      <c r="F46" s="38"/>
      <c r="G46" s="105"/>
      <c r="H46" s="116"/>
      <c r="I46" s="74"/>
      <c r="J46" s="74"/>
      <c r="L46" s="147"/>
    </row>
    <row r="47" spans="1:12" s="63" customFormat="1">
      <c r="A47" s="38"/>
      <c r="B47" s="72" t="s">
        <v>119</v>
      </c>
      <c r="C47" s="38" t="s">
        <v>14</v>
      </c>
      <c r="D47" s="38" t="s">
        <v>43</v>
      </c>
      <c r="E47" s="50">
        <v>1</v>
      </c>
      <c r="F47" s="50">
        <v>15</v>
      </c>
      <c r="G47" s="105">
        <f t="shared" si="0"/>
        <v>1.6722408026755852E-4</v>
      </c>
      <c r="H47" s="116">
        <f t="shared" si="1"/>
        <v>1.6722408026755852E-4</v>
      </c>
      <c r="I47" s="74"/>
      <c r="J47" s="74"/>
      <c r="L47" s="147"/>
    </row>
    <row r="48" spans="1:12" s="63" customFormat="1">
      <c r="A48" s="38"/>
      <c r="B48" s="72" t="s">
        <v>120</v>
      </c>
      <c r="C48" s="38"/>
      <c r="D48" s="38"/>
      <c r="E48" s="38"/>
      <c r="F48" s="38"/>
      <c r="G48" s="54"/>
      <c r="H48" s="116"/>
      <c r="I48" s="74"/>
      <c r="J48" s="74"/>
      <c r="L48" s="147"/>
    </row>
    <row r="49" spans="1:12" s="63" customFormat="1">
      <c r="A49" s="38">
        <v>5</v>
      </c>
      <c r="B49" s="72" t="s">
        <v>109</v>
      </c>
      <c r="C49" s="38"/>
      <c r="D49" s="38"/>
      <c r="E49" s="38"/>
      <c r="F49" s="38"/>
      <c r="G49" s="105"/>
      <c r="H49" s="116"/>
      <c r="I49" s="74"/>
      <c r="J49" s="74"/>
      <c r="L49" s="147"/>
    </row>
    <row r="50" spans="1:12" s="63" customFormat="1">
      <c r="A50" s="38"/>
      <c r="B50" s="72" t="s">
        <v>110</v>
      </c>
      <c r="C50" s="38" t="s">
        <v>14</v>
      </c>
      <c r="D50" s="38" t="s">
        <v>125</v>
      </c>
      <c r="E50" s="38">
        <v>1</v>
      </c>
      <c r="F50" s="38">
        <v>60</v>
      </c>
      <c r="G50" s="105">
        <f t="shared" si="0"/>
        <v>6.6889632107023408E-4</v>
      </c>
      <c r="H50" s="116">
        <f t="shared" si="1"/>
        <v>6.6889632107023408E-4</v>
      </c>
      <c r="I50" s="74"/>
      <c r="J50" s="74"/>
      <c r="L50" s="147"/>
    </row>
    <row r="51" spans="1:12" s="63" customFormat="1">
      <c r="A51" s="38"/>
      <c r="B51" s="80" t="s">
        <v>111</v>
      </c>
      <c r="C51" s="38" t="s">
        <v>14</v>
      </c>
      <c r="D51" s="38" t="s">
        <v>125</v>
      </c>
      <c r="E51" s="38">
        <v>1</v>
      </c>
      <c r="F51" s="38">
        <v>60</v>
      </c>
      <c r="G51" s="105">
        <f t="shared" si="0"/>
        <v>6.6889632107023408E-4</v>
      </c>
      <c r="H51" s="116">
        <f t="shared" si="1"/>
        <v>6.6889632107023408E-4</v>
      </c>
      <c r="I51" s="74"/>
      <c r="J51" s="74"/>
      <c r="L51" s="147"/>
    </row>
    <row r="52" spans="1:12" s="63" customFormat="1">
      <c r="A52" s="38"/>
      <c r="B52" s="72" t="s">
        <v>121</v>
      </c>
      <c r="C52" s="38" t="s">
        <v>14</v>
      </c>
      <c r="D52" s="38" t="s">
        <v>125</v>
      </c>
      <c r="E52" s="38">
        <v>1</v>
      </c>
      <c r="F52" s="38">
        <v>60</v>
      </c>
      <c r="G52" s="105">
        <f t="shared" si="0"/>
        <v>6.6889632107023408E-4</v>
      </c>
      <c r="H52" s="116">
        <f t="shared" si="1"/>
        <v>6.6889632107023408E-4</v>
      </c>
      <c r="I52" s="74"/>
      <c r="J52" s="74"/>
      <c r="L52" s="147"/>
    </row>
    <row r="53" spans="1:12" s="63" customFormat="1">
      <c r="A53" s="38"/>
      <c r="B53" s="72" t="s">
        <v>50</v>
      </c>
      <c r="C53" s="38"/>
      <c r="D53" s="38"/>
      <c r="E53" s="38"/>
      <c r="F53" s="38"/>
      <c r="G53" s="105"/>
      <c r="H53" s="116"/>
      <c r="I53" s="74"/>
      <c r="J53" s="74"/>
      <c r="L53" s="147"/>
    </row>
    <row r="54" spans="1:12" s="63" customFormat="1">
      <c r="A54" s="38">
        <v>6</v>
      </c>
      <c r="B54" s="108" t="s">
        <v>155</v>
      </c>
      <c r="C54" s="38"/>
      <c r="D54" s="38"/>
      <c r="E54" s="38"/>
      <c r="F54" s="38"/>
      <c r="G54" s="105"/>
      <c r="H54" s="116"/>
      <c r="I54" s="74"/>
      <c r="J54" s="74"/>
      <c r="L54" s="147"/>
    </row>
    <row r="55" spans="1:12" s="63" customFormat="1">
      <c r="A55" s="38"/>
      <c r="B55" s="108" t="s">
        <v>156</v>
      </c>
      <c r="C55" s="38" t="s">
        <v>14</v>
      </c>
      <c r="D55" s="38" t="s">
        <v>53</v>
      </c>
      <c r="E55" s="38">
        <v>1</v>
      </c>
      <c r="F55" s="38">
        <v>30</v>
      </c>
      <c r="G55" s="105">
        <f t="shared" si="0"/>
        <v>3.3444816053511704E-4</v>
      </c>
      <c r="H55" s="116">
        <f t="shared" si="1"/>
        <v>3.3444816053511704E-4</v>
      </c>
      <c r="I55" s="74"/>
      <c r="J55" s="74"/>
      <c r="L55" s="147"/>
    </row>
    <row r="56" spans="1:12" s="63" customFormat="1">
      <c r="A56" s="38"/>
      <c r="B56" s="108" t="s">
        <v>157</v>
      </c>
      <c r="C56" s="38"/>
      <c r="D56" s="38"/>
      <c r="E56" s="38"/>
      <c r="F56" s="38"/>
      <c r="G56" s="105"/>
      <c r="H56" s="116"/>
      <c r="I56" s="74"/>
      <c r="J56" s="74"/>
      <c r="L56" s="147"/>
    </row>
    <row r="57" spans="1:12" s="63" customFormat="1">
      <c r="A57" s="38"/>
      <c r="B57" s="108" t="s">
        <v>158</v>
      </c>
      <c r="C57" s="38" t="s">
        <v>14</v>
      </c>
      <c r="D57" s="38" t="s">
        <v>53</v>
      </c>
      <c r="E57" s="38">
        <v>1</v>
      </c>
      <c r="F57" s="38">
        <v>30</v>
      </c>
      <c r="G57" s="105">
        <f t="shared" si="0"/>
        <v>3.3444816053511704E-4</v>
      </c>
      <c r="H57" s="116">
        <f t="shared" si="1"/>
        <v>3.3444816053511704E-4</v>
      </c>
      <c r="I57" s="74"/>
      <c r="J57" s="74"/>
      <c r="L57" s="147"/>
    </row>
    <row r="58" spans="1:12" s="63" customFormat="1">
      <c r="A58" s="38"/>
      <c r="B58" s="72" t="s">
        <v>122</v>
      </c>
      <c r="C58" s="38"/>
      <c r="D58" s="38"/>
      <c r="E58" s="38"/>
      <c r="F58" s="38"/>
      <c r="G58" s="105"/>
      <c r="H58" s="116"/>
      <c r="I58" s="74"/>
      <c r="J58" s="74"/>
      <c r="L58" s="147"/>
    </row>
    <row r="59" spans="1:12" s="63" customFormat="1">
      <c r="A59" s="38">
        <v>7</v>
      </c>
      <c r="B59" s="108" t="s">
        <v>112</v>
      </c>
      <c r="C59" s="38"/>
      <c r="D59" s="38"/>
      <c r="E59" s="38"/>
      <c r="F59" s="38"/>
      <c r="G59" s="105"/>
      <c r="H59" s="116"/>
      <c r="I59" s="74"/>
      <c r="J59" s="74"/>
      <c r="L59" s="147"/>
    </row>
    <row r="60" spans="1:12" s="63" customFormat="1">
      <c r="A60" s="38"/>
      <c r="B60" s="108" t="s">
        <v>159</v>
      </c>
      <c r="C60" s="38" t="s">
        <v>14</v>
      </c>
      <c r="D60" s="38" t="s">
        <v>139</v>
      </c>
      <c r="E60" s="50"/>
      <c r="F60" s="50"/>
      <c r="G60" s="54"/>
      <c r="H60" s="116">
        <f t="shared" si="1"/>
        <v>0</v>
      </c>
      <c r="I60" s="74"/>
      <c r="J60" s="74"/>
      <c r="L60" s="147"/>
    </row>
    <row r="61" spans="1:12" s="63" customFormat="1">
      <c r="A61" s="38"/>
      <c r="B61" s="108" t="s">
        <v>160</v>
      </c>
      <c r="C61" s="38"/>
      <c r="D61" s="38"/>
      <c r="E61" s="38"/>
      <c r="F61" s="38"/>
      <c r="G61" s="105"/>
      <c r="H61" s="116"/>
      <c r="I61" s="74"/>
      <c r="J61" s="74"/>
      <c r="L61" s="147"/>
    </row>
    <row r="62" spans="1:12" s="63" customFormat="1">
      <c r="A62" s="38"/>
      <c r="B62" s="110" t="s">
        <v>161</v>
      </c>
      <c r="C62" s="38" t="s">
        <v>14</v>
      </c>
      <c r="D62" s="38" t="s">
        <v>125</v>
      </c>
      <c r="E62" s="38">
        <v>24</v>
      </c>
      <c r="F62" s="79">
        <v>1440</v>
      </c>
      <c r="G62" s="105">
        <f t="shared" si="0"/>
        <v>1.6053511705685617E-2</v>
      </c>
      <c r="H62" s="116">
        <f t="shared" si="1"/>
        <v>1.6053511705685617E-2</v>
      </c>
      <c r="I62" s="74"/>
      <c r="J62" s="74"/>
      <c r="L62" s="147"/>
    </row>
    <row r="63" spans="1:12" s="63" customFormat="1">
      <c r="A63" s="38"/>
      <c r="B63" s="110" t="s">
        <v>162</v>
      </c>
      <c r="C63" s="38"/>
      <c r="D63" s="38"/>
      <c r="E63" s="38"/>
      <c r="F63" s="38"/>
      <c r="G63" s="105"/>
      <c r="H63" s="116"/>
      <c r="I63" s="74"/>
      <c r="J63" s="74"/>
      <c r="L63" s="147"/>
    </row>
    <row r="64" spans="1:12" s="63" customFormat="1">
      <c r="A64" s="38"/>
      <c r="B64" s="110" t="s">
        <v>203</v>
      </c>
      <c r="C64" s="38" t="s">
        <v>14</v>
      </c>
      <c r="D64" s="38" t="s">
        <v>125</v>
      </c>
      <c r="E64" s="38">
        <v>24</v>
      </c>
      <c r="F64" s="79">
        <v>1440</v>
      </c>
      <c r="G64" s="105">
        <f t="shared" si="0"/>
        <v>1.6053511705685617E-2</v>
      </c>
      <c r="H64" s="116">
        <f t="shared" si="1"/>
        <v>1.6053511705685617E-2</v>
      </c>
      <c r="I64" s="74"/>
      <c r="J64" s="74"/>
      <c r="L64" s="147"/>
    </row>
    <row r="65" spans="1:12" s="63" customFormat="1">
      <c r="A65" s="38"/>
      <c r="B65" s="110" t="s">
        <v>204</v>
      </c>
      <c r="C65" s="38"/>
      <c r="D65" s="38"/>
      <c r="E65" s="38"/>
      <c r="F65" s="38"/>
      <c r="G65" s="105"/>
      <c r="H65" s="116"/>
      <c r="I65" s="74"/>
      <c r="J65" s="74"/>
      <c r="L65" s="147"/>
    </row>
    <row r="66" spans="1:12" s="63" customFormat="1">
      <c r="A66" s="38"/>
      <c r="B66" s="110" t="s">
        <v>113</v>
      </c>
      <c r="C66" s="38" t="s">
        <v>205</v>
      </c>
      <c r="D66" s="38" t="s">
        <v>206</v>
      </c>
      <c r="E66" s="38">
        <v>10</v>
      </c>
      <c r="F66" s="38">
        <v>50</v>
      </c>
      <c r="G66" s="105">
        <f t="shared" si="0"/>
        <v>5.5741360089186175E-4</v>
      </c>
      <c r="H66" s="116">
        <f t="shared" si="1"/>
        <v>5.5741360089186175E-4</v>
      </c>
      <c r="I66" s="74"/>
      <c r="J66" s="74"/>
      <c r="L66" s="147"/>
    </row>
    <row r="67" spans="1:12" s="63" customFormat="1">
      <c r="A67" s="38">
        <v>8</v>
      </c>
      <c r="B67" s="107" t="s">
        <v>114</v>
      </c>
      <c r="C67" s="38"/>
      <c r="D67" s="38"/>
      <c r="E67" s="74"/>
      <c r="F67" s="74"/>
      <c r="G67" s="105"/>
      <c r="H67" s="116"/>
      <c r="I67" s="74"/>
      <c r="J67" s="74"/>
      <c r="L67" s="147"/>
    </row>
    <row r="68" spans="1:12" s="63" customFormat="1">
      <c r="A68" s="74"/>
      <c r="B68" s="107" t="s">
        <v>126</v>
      </c>
      <c r="C68" s="38" t="s">
        <v>205</v>
      </c>
      <c r="D68" s="38" t="s">
        <v>206</v>
      </c>
      <c r="E68" s="50">
        <v>2</v>
      </c>
      <c r="F68" s="50">
        <v>10</v>
      </c>
      <c r="G68" s="105">
        <f t="shared" si="0"/>
        <v>1.1148272017837236E-4</v>
      </c>
      <c r="H68" s="116">
        <f t="shared" si="1"/>
        <v>1.1148272017837236E-4</v>
      </c>
      <c r="I68" s="74"/>
      <c r="J68" s="74"/>
      <c r="L68" s="147"/>
    </row>
    <row r="69" spans="1:12" s="63" customFormat="1">
      <c r="A69" s="74"/>
      <c r="B69" s="107" t="s">
        <v>123</v>
      </c>
      <c r="C69" s="38"/>
      <c r="D69" s="38"/>
      <c r="E69" s="74"/>
      <c r="F69" s="74"/>
      <c r="G69" s="105"/>
      <c r="H69" s="116"/>
      <c r="I69" s="74"/>
      <c r="J69" s="74"/>
      <c r="L69" s="147"/>
    </row>
    <row r="70" spans="1:12" s="63" customFormat="1">
      <c r="A70" s="74"/>
      <c r="B70" s="107" t="s">
        <v>207</v>
      </c>
      <c r="C70" s="38" t="s">
        <v>14</v>
      </c>
      <c r="D70" s="38" t="s">
        <v>42</v>
      </c>
      <c r="E70" s="111">
        <v>2</v>
      </c>
      <c r="F70" s="111">
        <v>40</v>
      </c>
      <c r="G70" s="105">
        <f t="shared" si="0"/>
        <v>4.4593088071348942E-4</v>
      </c>
      <c r="H70" s="116">
        <f t="shared" si="1"/>
        <v>4.4593088071348942E-4</v>
      </c>
      <c r="I70" s="74"/>
      <c r="J70" s="74"/>
      <c r="L70" s="147"/>
    </row>
    <row r="71" spans="1:12" s="63" customFormat="1">
      <c r="A71" s="38">
        <v>9</v>
      </c>
      <c r="B71" s="107" t="s">
        <v>130</v>
      </c>
      <c r="C71" s="38"/>
      <c r="D71" s="38"/>
      <c r="E71" s="74"/>
      <c r="F71" s="74"/>
      <c r="G71" s="105"/>
      <c r="H71" s="116"/>
      <c r="I71" s="74"/>
      <c r="J71" s="74"/>
      <c r="L71" s="147"/>
    </row>
    <row r="72" spans="1:12" s="63" customFormat="1">
      <c r="A72" s="74"/>
      <c r="B72" s="107" t="s">
        <v>211</v>
      </c>
      <c r="C72" s="38" t="s">
        <v>14</v>
      </c>
      <c r="D72" s="38" t="s">
        <v>42</v>
      </c>
      <c r="E72" s="111">
        <v>1</v>
      </c>
      <c r="F72" s="111">
        <v>20</v>
      </c>
      <c r="G72" s="105">
        <f t="shared" si="0"/>
        <v>2.2296544035674471E-4</v>
      </c>
      <c r="H72" s="116">
        <f t="shared" si="1"/>
        <v>2.2296544035674471E-4</v>
      </c>
      <c r="I72" s="74"/>
      <c r="J72" s="74"/>
      <c r="L72" s="147"/>
    </row>
    <row r="73" spans="1:12" s="63" customFormat="1">
      <c r="A73" s="74"/>
      <c r="B73" s="107" t="s">
        <v>208</v>
      </c>
      <c r="C73" s="38" t="s">
        <v>14</v>
      </c>
      <c r="D73" s="38" t="s">
        <v>210</v>
      </c>
      <c r="E73" s="111">
        <v>1</v>
      </c>
      <c r="F73" s="38">
        <v>120</v>
      </c>
      <c r="G73" s="105">
        <f>F73/89700</f>
        <v>1.3377926421404682E-3</v>
      </c>
      <c r="H73" s="116">
        <f t="shared" si="1"/>
        <v>1.3377926421404682E-3</v>
      </c>
      <c r="I73" s="74"/>
      <c r="J73" s="74"/>
      <c r="L73" s="147"/>
    </row>
    <row r="74" spans="1:12" s="63" customFormat="1">
      <c r="A74" s="91"/>
      <c r="B74" s="112" t="s">
        <v>209</v>
      </c>
      <c r="C74" s="40"/>
      <c r="D74" s="40"/>
      <c r="E74" s="91"/>
      <c r="F74" s="91"/>
      <c r="G74" s="109"/>
      <c r="H74" s="116"/>
      <c r="I74" s="74"/>
      <c r="J74" s="74"/>
      <c r="L74" s="147"/>
    </row>
    <row r="75" spans="1:12" s="63" customFormat="1">
      <c r="B75" s="87" t="s">
        <v>255</v>
      </c>
      <c r="C75" s="87"/>
      <c r="D75" s="87"/>
      <c r="E75" s="94"/>
      <c r="F75" s="88">
        <f>SUM(F15:F73)</f>
        <v>12365</v>
      </c>
      <c r="G75" s="89">
        <f>SUM(G15:G74)</f>
        <v>0.13784838350055736</v>
      </c>
      <c r="H75" s="93">
        <f>SUM(H15:H74)</f>
        <v>0.13784838350055736</v>
      </c>
      <c r="I75" s="94"/>
      <c r="J75" s="94"/>
      <c r="L75" s="148"/>
    </row>
    <row r="76" spans="1:12" s="63" customFormat="1">
      <c r="C76" s="68"/>
      <c r="D76" s="68"/>
      <c r="G76" s="95"/>
    </row>
    <row r="77" spans="1:12" s="63" customFormat="1">
      <c r="C77" s="68"/>
      <c r="D77" s="68"/>
      <c r="G77" s="95"/>
    </row>
    <row r="78" spans="1:12" s="63" customFormat="1">
      <c r="C78" s="68"/>
      <c r="D78" s="68"/>
      <c r="G78" s="95"/>
    </row>
    <row r="79" spans="1:12" s="63" customFormat="1">
      <c r="C79" s="68"/>
      <c r="D79" s="68"/>
      <c r="G79" s="95"/>
    </row>
    <row r="80" spans="1:12" s="63" customFormat="1">
      <c r="C80" s="68"/>
      <c r="D80" s="68"/>
      <c r="G80" s="95"/>
    </row>
    <row r="81" spans="3:7" s="63" customFormat="1">
      <c r="C81" s="68"/>
      <c r="D81" s="68"/>
      <c r="G81" s="95"/>
    </row>
    <row r="82" spans="3:7" s="63" customFormat="1">
      <c r="C82" s="68"/>
      <c r="D82" s="68"/>
      <c r="G82" s="95"/>
    </row>
    <row r="83" spans="3:7" s="63" customFormat="1">
      <c r="C83" s="68"/>
      <c r="D83" s="68"/>
      <c r="G83" s="95"/>
    </row>
    <row r="84" spans="3:7" s="63" customFormat="1">
      <c r="C84" s="68"/>
      <c r="D84" s="68"/>
      <c r="G84" s="95"/>
    </row>
    <row r="85" spans="3:7" s="63" customFormat="1">
      <c r="C85" s="68"/>
      <c r="D85" s="68"/>
      <c r="G85" s="95"/>
    </row>
    <row r="86" spans="3:7" s="63" customFormat="1">
      <c r="C86" s="68"/>
      <c r="D86" s="68"/>
      <c r="G86" s="95"/>
    </row>
    <row r="87" spans="3:7" s="63" customFormat="1">
      <c r="C87" s="68"/>
      <c r="D87" s="68"/>
      <c r="G87" s="95"/>
    </row>
    <row r="88" spans="3:7" s="63" customFormat="1">
      <c r="C88" s="68"/>
      <c r="D88" s="68"/>
      <c r="G88" s="95"/>
    </row>
    <row r="89" spans="3:7" s="63" customFormat="1">
      <c r="C89" s="68"/>
      <c r="D89" s="68"/>
      <c r="G89" s="95"/>
    </row>
    <row r="90" spans="3:7" s="63" customFormat="1">
      <c r="C90" s="68"/>
      <c r="D90" s="68"/>
      <c r="G90" s="95"/>
    </row>
    <row r="91" spans="3:7" s="63" customFormat="1">
      <c r="C91" s="68"/>
      <c r="D91" s="68"/>
      <c r="G91" s="95"/>
    </row>
    <row r="92" spans="3:7" s="63" customFormat="1">
      <c r="C92" s="68"/>
      <c r="D92" s="68"/>
      <c r="G92" s="95"/>
    </row>
    <row r="93" spans="3:7" s="63" customFormat="1">
      <c r="C93" s="68"/>
      <c r="D93" s="68"/>
      <c r="G93" s="95"/>
    </row>
    <row r="94" spans="3:7" s="63" customFormat="1">
      <c r="C94" s="68"/>
      <c r="D94" s="68"/>
      <c r="G94" s="95"/>
    </row>
    <row r="95" spans="3:7" s="63" customFormat="1">
      <c r="C95" s="68"/>
      <c r="D95" s="68"/>
      <c r="G95" s="95"/>
    </row>
    <row r="96" spans="3:7" s="63" customFormat="1">
      <c r="C96" s="68"/>
      <c r="D96" s="68"/>
      <c r="G96" s="95"/>
    </row>
    <row r="97" spans="3:7" s="63" customFormat="1">
      <c r="C97" s="68"/>
      <c r="D97" s="68"/>
      <c r="G97" s="95"/>
    </row>
    <row r="98" spans="3:7" s="63" customFormat="1">
      <c r="C98" s="68"/>
      <c r="D98" s="68"/>
      <c r="G98" s="95"/>
    </row>
    <row r="99" spans="3:7" s="63" customFormat="1">
      <c r="C99" s="68"/>
      <c r="D99" s="68"/>
      <c r="G99" s="95"/>
    </row>
    <row r="100" spans="3:7" s="63" customFormat="1">
      <c r="C100" s="68"/>
      <c r="D100" s="68"/>
      <c r="G100" s="95"/>
    </row>
    <row r="101" spans="3:7" s="63" customFormat="1">
      <c r="C101" s="68"/>
      <c r="D101" s="68"/>
      <c r="G101" s="95"/>
    </row>
    <row r="102" spans="3:7" s="63" customFormat="1">
      <c r="C102" s="68"/>
      <c r="D102" s="68"/>
      <c r="G102" s="95"/>
    </row>
    <row r="103" spans="3:7" s="63" customFormat="1">
      <c r="C103" s="68"/>
      <c r="D103" s="68"/>
      <c r="G103" s="95"/>
    </row>
    <row r="104" spans="3:7" s="63" customFormat="1">
      <c r="C104" s="68"/>
      <c r="D104" s="68"/>
      <c r="G104" s="95"/>
    </row>
    <row r="105" spans="3:7" s="63" customFormat="1">
      <c r="C105" s="68"/>
      <c r="D105" s="68"/>
      <c r="G105" s="95"/>
    </row>
    <row r="106" spans="3:7" s="63" customFormat="1">
      <c r="C106" s="68"/>
      <c r="D106" s="68"/>
      <c r="G106" s="95"/>
    </row>
    <row r="107" spans="3:7" s="63" customFormat="1">
      <c r="C107" s="68"/>
      <c r="D107" s="68"/>
      <c r="G107" s="95"/>
    </row>
    <row r="108" spans="3:7" s="63" customFormat="1">
      <c r="C108" s="68"/>
      <c r="D108" s="68"/>
      <c r="G108" s="95"/>
    </row>
    <row r="109" spans="3:7" s="63" customFormat="1">
      <c r="C109" s="68"/>
      <c r="D109" s="68"/>
      <c r="G109" s="95"/>
    </row>
    <row r="110" spans="3:7" s="63" customFormat="1">
      <c r="C110" s="68"/>
      <c r="D110" s="68"/>
      <c r="G110" s="95"/>
    </row>
    <row r="111" spans="3:7" s="63" customFormat="1">
      <c r="C111" s="68"/>
      <c r="D111" s="68"/>
      <c r="G111" s="95"/>
    </row>
    <row r="112" spans="3:7" s="63" customFormat="1">
      <c r="C112" s="68"/>
      <c r="D112" s="68"/>
      <c r="G112" s="95"/>
    </row>
    <row r="113" spans="3:7" s="63" customFormat="1">
      <c r="C113" s="68"/>
      <c r="D113" s="68"/>
      <c r="G113" s="95"/>
    </row>
    <row r="114" spans="3:7" s="63" customFormat="1">
      <c r="C114" s="68"/>
      <c r="D114" s="68"/>
      <c r="G114" s="95"/>
    </row>
    <row r="115" spans="3:7" s="63" customFormat="1">
      <c r="C115" s="68"/>
      <c r="D115" s="68"/>
      <c r="G115" s="95"/>
    </row>
    <row r="116" spans="3:7" s="63" customFormat="1">
      <c r="C116" s="68"/>
      <c r="D116" s="68"/>
      <c r="G116" s="95"/>
    </row>
    <row r="117" spans="3:7" s="63" customFormat="1">
      <c r="C117" s="68"/>
      <c r="D117" s="68"/>
      <c r="G117" s="95"/>
    </row>
    <row r="118" spans="3:7" s="63" customFormat="1">
      <c r="C118" s="68"/>
      <c r="D118" s="68"/>
      <c r="G118" s="95"/>
    </row>
    <row r="119" spans="3:7" s="63" customFormat="1">
      <c r="C119" s="68"/>
      <c r="D119" s="68"/>
      <c r="G119" s="95"/>
    </row>
    <row r="120" spans="3:7" s="63" customFormat="1">
      <c r="C120" s="68"/>
      <c r="D120" s="68"/>
      <c r="G120" s="95"/>
    </row>
    <row r="121" spans="3:7" s="63" customFormat="1">
      <c r="C121" s="68"/>
      <c r="D121" s="68"/>
      <c r="G121" s="95"/>
    </row>
    <row r="122" spans="3:7" s="63" customFormat="1">
      <c r="C122" s="68"/>
      <c r="D122" s="68"/>
      <c r="G122" s="95"/>
    </row>
    <row r="123" spans="3:7" s="63" customFormat="1">
      <c r="C123" s="68"/>
      <c r="D123" s="68"/>
      <c r="G123" s="95"/>
    </row>
    <row r="124" spans="3:7" s="63" customFormat="1">
      <c r="C124" s="68"/>
      <c r="D124" s="68"/>
      <c r="G124" s="95"/>
    </row>
    <row r="125" spans="3:7" s="63" customFormat="1">
      <c r="C125" s="68"/>
      <c r="D125" s="68"/>
      <c r="G125" s="95"/>
    </row>
    <row r="126" spans="3:7" s="63" customFormat="1">
      <c r="C126" s="68"/>
      <c r="D126" s="68"/>
      <c r="G126" s="95"/>
    </row>
    <row r="127" spans="3:7" s="63" customFormat="1">
      <c r="C127" s="68"/>
      <c r="D127" s="68"/>
      <c r="G127" s="95"/>
    </row>
    <row r="128" spans="3:7" s="63" customFormat="1">
      <c r="C128" s="68"/>
      <c r="D128" s="68"/>
      <c r="G128" s="95"/>
    </row>
    <row r="129" spans="3:7" s="63" customFormat="1">
      <c r="C129" s="68"/>
      <c r="D129" s="68"/>
      <c r="G129" s="95"/>
    </row>
    <row r="130" spans="3:7" s="63" customFormat="1">
      <c r="C130" s="68"/>
      <c r="D130" s="68"/>
      <c r="G130" s="95"/>
    </row>
    <row r="131" spans="3:7" s="63" customFormat="1">
      <c r="C131" s="68"/>
      <c r="D131" s="68"/>
      <c r="G131" s="95"/>
    </row>
    <row r="132" spans="3:7" s="63" customFormat="1">
      <c r="C132" s="68"/>
      <c r="D132" s="68"/>
      <c r="G132" s="95"/>
    </row>
    <row r="133" spans="3:7" s="63" customFormat="1">
      <c r="C133" s="68"/>
      <c r="D133" s="68"/>
      <c r="G133" s="95"/>
    </row>
    <row r="134" spans="3:7" s="63" customFormat="1">
      <c r="C134" s="68"/>
      <c r="D134" s="68"/>
      <c r="G134" s="95"/>
    </row>
    <row r="135" spans="3:7" s="63" customFormat="1">
      <c r="C135" s="68"/>
      <c r="D135" s="68"/>
      <c r="G135" s="95"/>
    </row>
    <row r="136" spans="3:7" s="63" customFormat="1">
      <c r="C136" s="68"/>
      <c r="D136" s="68"/>
      <c r="G136" s="95"/>
    </row>
    <row r="137" spans="3:7" s="63" customFormat="1">
      <c r="C137" s="68"/>
      <c r="D137" s="68"/>
      <c r="G137" s="95"/>
    </row>
    <row r="138" spans="3:7" s="63" customFormat="1">
      <c r="C138" s="68"/>
      <c r="D138" s="68"/>
      <c r="G138" s="95"/>
    </row>
    <row r="139" spans="3:7" s="63" customFormat="1">
      <c r="C139" s="68"/>
      <c r="D139" s="68"/>
      <c r="G139" s="95"/>
    </row>
    <row r="140" spans="3:7" s="63" customFormat="1">
      <c r="C140" s="68"/>
      <c r="D140" s="68"/>
      <c r="G140" s="95"/>
    </row>
    <row r="141" spans="3:7" s="63" customFormat="1">
      <c r="C141" s="68"/>
      <c r="D141" s="68"/>
      <c r="G141" s="95"/>
    </row>
    <row r="142" spans="3:7" s="63" customFormat="1">
      <c r="C142" s="68"/>
      <c r="D142" s="68"/>
      <c r="G142" s="95"/>
    </row>
    <row r="143" spans="3:7" s="63" customFormat="1">
      <c r="C143" s="68"/>
      <c r="D143" s="68"/>
      <c r="G143" s="95"/>
    </row>
    <row r="144" spans="3:7" s="63" customFormat="1">
      <c r="C144" s="68"/>
      <c r="D144" s="68"/>
      <c r="G144" s="95"/>
    </row>
    <row r="145" spans="3:7" s="63" customFormat="1">
      <c r="C145" s="68"/>
      <c r="D145" s="68"/>
      <c r="G145" s="95"/>
    </row>
    <row r="146" spans="3:7" s="63" customFormat="1">
      <c r="C146" s="68"/>
      <c r="D146" s="68"/>
      <c r="G146" s="95"/>
    </row>
    <row r="147" spans="3:7" s="63" customFormat="1">
      <c r="C147" s="68"/>
      <c r="D147" s="68"/>
      <c r="G147" s="95"/>
    </row>
    <row r="148" spans="3:7" s="63" customFormat="1">
      <c r="C148" s="68"/>
      <c r="D148" s="68"/>
      <c r="G148" s="95"/>
    </row>
    <row r="149" spans="3:7" s="63" customFormat="1">
      <c r="C149" s="68"/>
      <c r="D149" s="68"/>
      <c r="G149" s="95"/>
    </row>
    <row r="150" spans="3:7" s="63" customFormat="1">
      <c r="C150" s="68"/>
      <c r="D150" s="68"/>
      <c r="G150" s="95"/>
    </row>
    <row r="151" spans="3:7" s="63" customFormat="1">
      <c r="C151" s="68"/>
      <c r="D151" s="68"/>
      <c r="G151" s="95"/>
    </row>
    <row r="152" spans="3:7" s="63" customFormat="1">
      <c r="C152" s="68"/>
      <c r="D152" s="68"/>
      <c r="G152" s="95"/>
    </row>
    <row r="153" spans="3:7" s="63" customFormat="1">
      <c r="C153" s="68"/>
      <c r="D153" s="68"/>
      <c r="G153" s="95"/>
    </row>
    <row r="154" spans="3:7" s="63" customFormat="1">
      <c r="C154" s="68"/>
      <c r="D154" s="68"/>
      <c r="G154" s="95"/>
    </row>
    <row r="155" spans="3:7" s="63" customFormat="1">
      <c r="C155" s="68"/>
      <c r="D155" s="68"/>
      <c r="G155" s="95"/>
    </row>
    <row r="156" spans="3:7" s="63" customFormat="1">
      <c r="C156" s="68"/>
      <c r="D156" s="68"/>
      <c r="G156" s="95"/>
    </row>
    <row r="157" spans="3:7" s="63" customFormat="1">
      <c r="C157" s="68"/>
      <c r="D157" s="68"/>
      <c r="G157" s="95"/>
    </row>
    <row r="158" spans="3:7" s="63" customFormat="1">
      <c r="C158" s="68"/>
      <c r="D158" s="68"/>
      <c r="G158" s="95"/>
    </row>
    <row r="159" spans="3:7" s="63" customFormat="1">
      <c r="C159" s="68"/>
      <c r="D159" s="68"/>
      <c r="G159" s="95"/>
    </row>
    <row r="160" spans="3:7" s="63" customFormat="1">
      <c r="C160" s="68"/>
      <c r="D160" s="68"/>
      <c r="G160" s="95"/>
    </row>
    <row r="161" spans="3:7" s="63" customFormat="1">
      <c r="C161" s="68"/>
      <c r="D161" s="68"/>
      <c r="G161" s="95"/>
    </row>
    <row r="162" spans="3:7" s="63" customFormat="1">
      <c r="C162" s="68"/>
      <c r="D162" s="68"/>
      <c r="G162" s="95"/>
    </row>
    <row r="163" spans="3:7" s="63" customFormat="1">
      <c r="C163" s="68"/>
      <c r="D163" s="68"/>
      <c r="G163" s="95"/>
    </row>
    <row r="164" spans="3:7" s="63" customFormat="1">
      <c r="C164" s="68"/>
      <c r="D164" s="68"/>
      <c r="G164" s="95"/>
    </row>
    <row r="165" spans="3:7" s="63" customFormat="1">
      <c r="C165" s="68"/>
      <c r="D165" s="68"/>
      <c r="G165" s="95"/>
    </row>
    <row r="166" spans="3:7" s="63" customFormat="1">
      <c r="C166" s="68"/>
      <c r="D166" s="68"/>
      <c r="G166" s="95"/>
    </row>
    <row r="167" spans="3:7" s="63" customFormat="1">
      <c r="C167" s="68"/>
      <c r="D167" s="68"/>
      <c r="G167" s="95"/>
    </row>
    <row r="168" spans="3:7" s="63" customFormat="1">
      <c r="C168" s="68"/>
      <c r="D168" s="68"/>
      <c r="G168" s="95"/>
    </row>
    <row r="169" spans="3:7" s="63" customFormat="1">
      <c r="C169" s="68"/>
      <c r="D169" s="68"/>
      <c r="G169" s="95"/>
    </row>
    <row r="170" spans="3:7" s="63" customFormat="1">
      <c r="C170" s="68"/>
      <c r="D170" s="68"/>
      <c r="G170" s="95"/>
    </row>
    <row r="171" spans="3:7" s="63" customFormat="1">
      <c r="C171" s="68"/>
      <c r="D171" s="68"/>
      <c r="G171" s="95"/>
    </row>
    <row r="172" spans="3:7" s="63" customFormat="1">
      <c r="C172" s="68"/>
      <c r="D172" s="68"/>
      <c r="G172" s="95"/>
    </row>
    <row r="173" spans="3:7" s="63" customFormat="1">
      <c r="C173" s="68"/>
      <c r="D173" s="68"/>
      <c r="G173" s="95"/>
    </row>
    <row r="174" spans="3:7" s="63" customFormat="1">
      <c r="C174" s="68"/>
      <c r="D174" s="68"/>
      <c r="G174" s="95"/>
    </row>
    <row r="175" spans="3:7" s="63" customFormat="1">
      <c r="C175" s="68"/>
      <c r="D175" s="68"/>
      <c r="G175" s="95"/>
    </row>
    <row r="176" spans="3:7" s="63" customFormat="1">
      <c r="C176" s="68"/>
      <c r="D176" s="68"/>
      <c r="G176" s="95"/>
    </row>
    <row r="177" spans="3:7" s="63" customFormat="1">
      <c r="C177" s="68"/>
      <c r="D177" s="68"/>
      <c r="G177" s="95"/>
    </row>
    <row r="178" spans="3:7" s="63" customFormat="1">
      <c r="C178" s="68"/>
      <c r="D178" s="68"/>
      <c r="G178" s="95"/>
    </row>
    <row r="179" spans="3:7" s="63" customFormat="1">
      <c r="C179" s="68"/>
      <c r="D179" s="68"/>
      <c r="G179" s="95"/>
    </row>
    <row r="180" spans="3:7" s="63" customFormat="1">
      <c r="C180" s="68"/>
      <c r="D180" s="68"/>
      <c r="G180" s="95"/>
    </row>
    <row r="181" spans="3:7" s="63" customFormat="1">
      <c r="C181" s="68"/>
      <c r="D181" s="68"/>
      <c r="G181" s="95"/>
    </row>
    <row r="182" spans="3:7" s="63" customFormat="1">
      <c r="C182" s="68"/>
      <c r="D182" s="68"/>
      <c r="G182" s="95"/>
    </row>
    <row r="183" spans="3:7" s="63" customFormat="1">
      <c r="C183" s="68"/>
      <c r="D183" s="68"/>
      <c r="G183" s="95"/>
    </row>
    <row r="184" spans="3:7" s="63" customFormat="1">
      <c r="C184" s="68"/>
      <c r="D184" s="68"/>
      <c r="G184" s="95"/>
    </row>
    <row r="185" spans="3:7" s="63" customFormat="1">
      <c r="C185" s="68"/>
      <c r="D185" s="68"/>
      <c r="G185" s="95"/>
    </row>
    <row r="186" spans="3:7" s="63" customFormat="1">
      <c r="C186" s="68"/>
      <c r="D186" s="68"/>
      <c r="G186" s="95"/>
    </row>
    <row r="187" spans="3:7" s="63" customFormat="1">
      <c r="C187" s="68"/>
      <c r="D187" s="68"/>
      <c r="G187" s="95"/>
    </row>
    <row r="188" spans="3:7" s="63" customFormat="1">
      <c r="C188" s="68"/>
      <c r="D188" s="68"/>
      <c r="G188" s="95"/>
    </row>
    <row r="189" spans="3:7" s="63" customFormat="1">
      <c r="C189" s="68"/>
      <c r="D189" s="68"/>
      <c r="G189" s="95"/>
    </row>
    <row r="190" spans="3:7" s="63" customFormat="1">
      <c r="C190" s="68"/>
      <c r="D190" s="68"/>
      <c r="G190" s="95"/>
    </row>
    <row r="191" spans="3:7" s="63" customFormat="1">
      <c r="C191" s="68"/>
      <c r="D191" s="68"/>
      <c r="G191" s="95"/>
    </row>
    <row r="192" spans="3:7" s="63" customFormat="1">
      <c r="C192" s="68"/>
      <c r="D192" s="68"/>
      <c r="G192" s="95"/>
    </row>
    <row r="193" spans="3:7" s="63" customFormat="1">
      <c r="C193" s="68"/>
      <c r="D193" s="68"/>
      <c r="G193" s="95"/>
    </row>
    <row r="194" spans="3:7" s="63" customFormat="1">
      <c r="C194" s="68"/>
      <c r="D194" s="68"/>
      <c r="G194" s="95"/>
    </row>
    <row r="195" spans="3:7" s="63" customFormat="1">
      <c r="C195" s="68"/>
      <c r="D195" s="68"/>
      <c r="G195" s="95"/>
    </row>
    <row r="196" spans="3:7" s="63" customFormat="1">
      <c r="C196" s="68"/>
      <c r="D196" s="68"/>
      <c r="G196" s="95"/>
    </row>
    <row r="197" spans="3:7" s="63" customFormat="1">
      <c r="C197" s="68"/>
      <c r="D197" s="68"/>
      <c r="G197" s="95"/>
    </row>
    <row r="198" spans="3:7" s="63" customFormat="1">
      <c r="C198" s="68"/>
      <c r="D198" s="68"/>
      <c r="G198" s="95"/>
    </row>
    <row r="199" spans="3:7" s="63" customFormat="1">
      <c r="C199" s="68"/>
      <c r="D199" s="68"/>
      <c r="G199" s="95"/>
    </row>
    <row r="200" spans="3:7" s="63" customFormat="1">
      <c r="C200" s="68"/>
      <c r="D200" s="68"/>
      <c r="G200" s="95"/>
    </row>
    <row r="201" spans="3:7" s="63" customFormat="1">
      <c r="C201" s="68"/>
      <c r="D201" s="68"/>
      <c r="G201" s="95"/>
    </row>
    <row r="202" spans="3:7" s="63" customFormat="1">
      <c r="C202" s="68"/>
      <c r="D202" s="68"/>
      <c r="G202" s="95"/>
    </row>
    <row r="203" spans="3:7" s="63" customFormat="1">
      <c r="C203" s="68"/>
      <c r="D203" s="68"/>
      <c r="G203" s="95"/>
    </row>
    <row r="204" spans="3:7" s="63" customFormat="1">
      <c r="C204" s="68"/>
      <c r="D204" s="68"/>
      <c r="G204" s="95"/>
    </row>
    <row r="205" spans="3:7" s="63" customFormat="1">
      <c r="C205" s="68"/>
      <c r="D205" s="68"/>
      <c r="G205" s="95"/>
    </row>
    <row r="206" spans="3:7" s="63" customFormat="1">
      <c r="C206" s="68"/>
      <c r="D206" s="68"/>
      <c r="G206" s="95"/>
    </row>
    <row r="207" spans="3:7" s="63" customFormat="1">
      <c r="C207" s="68"/>
      <c r="D207" s="68"/>
      <c r="G207" s="95"/>
    </row>
    <row r="208" spans="3:7" s="63" customFormat="1">
      <c r="C208" s="68"/>
      <c r="D208" s="68"/>
      <c r="G208" s="95"/>
    </row>
    <row r="209" spans="3:7" s="63" customFormat="1">
      <c r="C209" s="68"/>
      <c r="D209" s="68"/>
      <c r="G209" s="95"/>
    </row>
    <row r="210" spans="3:7" s="63" customFormat="1">
      <c r="C210" s="68"/>
      <c r="D210" s="68"/>
      <c r="G210" s="95"/>
    </row>
    <row r="211" spans="3:7" s="63" customFormat="1">
      <c r="C211" s="68"/>
      <c r="D211" s="68"/>
      <c r="G211" s="95"/>
    </row>
    <row r="212" spans="3:7" s="63" customFormat="1">
      <c r="C212" s="68"/>
      <c r="D212" s="68"/>
      <c r="G212" s="95"/>
    </row>
    <row r="213" spans="3:7" s="63" customFormat="1">
      <c r="C213" s="68"/>
      <c r="D213" s="68"/>
      <c r="G213" s="95"/>
    </row>
    <row r="214" spans="3:7" s="63" customFormat="1">
      <c r="C214" s="68"/>
      <c r="D214" s="68"/>
      <c r="G214" s="95"/>
    </row>
    <row r="215" spans="3:7" s="63" customFormat="1">
      <c r="C215" s="68"/>
      <c r="D215" s="68"/>
      <c r="G215" s="95"/>
    </row>
    <row r="216" spans="3:7" s="63" customFormat="1">
      <c r="C216" s="68"/>
      <c r="D216" s="68"/>
      <c r="G216" s="95"/>
    </row>
    <row r="217" spans="3:7" s="63" customFormat="1">
      <c r="C217" s="68"/>
      <c r="D217" s="68"/>
      <c r="G217" s="95"/>
    </row>
    <row r="218" spans="3:7" s="63" customFormat="1">
      <c r="C218" s="68"/>
      <c r="D218" s="68"/>
      <c r="G218" s="95"/>
    </row>
    <row r="219" spans="3:7" s="63" customFormat="1">
      <c r="C219" s="68"/>
      <c r="D219" s="68"/>
      <c r="G219" s="95"/>
    </row>
    <row r="220" spans="3:7" s="63" customFormat="1">
      <c r="C220" s="68"/>
      <c r="D220" s="68"/>
      <c r="G220" s="95"/>
    </row>
    <row r="221" spans="3:7" s="63" customFormat="1">
      <c r="C221" s="68"/>
      <c r="D221" s="68"/>
      <c r="G221" s="95"/>
    </row>
    <row r="222" spans="3:7" s="63" customFormat="1">
      <c r="C222" s="68"/>
      <c r="D222" s="68"/>
      <c r="G222" s="95"/>
    </row>
    <row r="223" spans="3:7" s="63" customFormat="1">
      <c r="C223" s="68"/>
      <c r="D223" s="68"/>
      <c r="G223" s="95"/>
    </row>
    <row r="224" spans="3:7" s="63" customFormat="1">
      <c r="C224" s="68"/>
      <c r="D224" s="68"/>
      <c r="G224" s="95"/>
    </row>
    <row r="225" spans="3:7" s="63" customFormat="1">
      <c r="C225" s="68"/>
      <c r="D225" s="68"/>
      <c r="G225" s="95"/>
    </row>
    <row r="226" spans="3:7" s="63" customFormat="1">
      <c r="C226" s="68"/>
      <c r="D226" s="68"/>
      <c r="G226" s="95"/>
    </row>
    <row r="227" spans="3:7" s="63" customFormat="1">
      <c r="C227" s="68"/>
      <c r="D227" s="68"/>
      <c r="G227" s="95"/>
    </row>
    <row r="228" spans="3:7" s="63" customFormat="1">
      <c r="C228" s="68"/>
      <c r="D228" s="68"/>
      <c r="G228" s="95"/>
    </row>
    <row r="229" spans="3:7" s="63" customFormat="1">
      <c r="C229" s="68"/>
      <c r="D229" s="68"/>
      <c r="G229" s="95"/>
    </row>
    <row r="230" spans="3:7" s="63" customFormat="1">
      <c r="C230" s="68"/>
      <c r="D230" s="68"/>
      <c r="G230" s="95"/>
    </row>
    <row r="231" spans="3:7" s="63" customFormat="1">
      <c r="C231" s="68"/>
      <c r="D231" s="68"/>
      <c r="G231" s="95"/>
    </row>
    <row r="232" spans="3:7" s="63" customFormat="1">
      <c r="C232" s="68"/>
      <c r="D232" s="68"/>
      <c r="G232" s="95"/>
    </row>
    <row r="233" spans="3:7" s="63" customFormat="1">
      <c r="C233" s="68"/>
      <c r="D233" s="68"/>
      <c r="G233" s="95"/>
    </row>
    <row r="234" spans="3:7" s="63" customFormat="1">
      <c r="C234" s="68"/>
      <c r="D234" s="68"/>
      <c r="G234" s="95"/>
    </row>
    <row r="235" spans="3:7" s="63" customFormat="1">
      <c r="C235" s="68"/>
      <c r="D235" s="68"/>
      <c r="G235" s="95"/>
    </row>
    <row r="236" spans="3:7" s="63" customFormat="1">
      <c r="C236" s="68"/>
      <c r="D236" s="68"/>
      <c r="G236" s="95"/>
    </row>
    <row r="237" spans="3:7" s="63" customFormat="1">
      <c r="C237" s="68"/>
      <c r="D237" s="68"/>
      <c r="G237" s="95"/>
    </row>
    <row r="238" spans="3:7" s="63" customFormat="1">
      <c r="C238" s="68"/>
      <c r="D238" s="68"/>
      <c r="G238" s="95"/>
    </row>
    <row r="239" spans="3:7" s="63" customFormat="1">
      <c r="C239" s="68"/>
      <c r="D239" s="68"/>
      <c r="G239" s="95"/>
    </row>
    <row r="240" spans="3:7" s="63" customFormat="1">
      <c r="C240" s="68"/>
      <c r="D240" s="68"/>
      <c r="G240" s="95"/>
    </row>
    <row r="241" spans="3:7" s="63" customFormat="1">
      <c r="C241" s="68"/>
      <c r="D241" s="68"/>
      <c r="G241" s="95"/>
    </row>
    <row r="242" spans="3:7" s="63" customFormat="1">
      <c r="C242" s="68"/>
      <c r="D242" s="68"/>
      <c r="G242" s="95"/>
    </row>
    <row r="243" spans="3:7" s="63" customFormat="1">
      <c r="C243" s="68"/>
      <c r="D243" s="68"/>
      <c r="G243" s="95"/>
    </row>
    <row r="244" spans="3:7" s="63" customFormat="1">
      <c r="C244" s="68"/>
      <c r="D244" s="68"/>
      <c r="G244" s="95"/>
    </row>
    <row r="245" spans="3:7" s="63" customFormat="1">
      <c r="C245" s="68"/>
      <c r="D245" s="68"/>
      <c r="G245" s="95"/>
    </row>
    <row r="246" spans="3:7" s="63" customFormat="1">
      <c r="C246" s="68"/>
      <c r="D246" s="68"/>
      <c r="G246" s="95"/>
    </row>
    <row r="247" spans="3:7" s="63" customFormat="1">
      <c r="C247" s="68"/>
      <c r="D247" s="68"/>
      <c r="G247" s="95"/>
    </row>
    <row r="248" spans="3:7" s="63" customFormat="1">
      <c r="C248" s="68"/>
      <c r="D248" s="68"/>
      <c r="G248" s="95"/>
    </row>
    <row r="249" spans="3:7" s="63" customFormat="1">
      <c r="C249" s="68"/>
      <c r="D249" s="68"/>
      <c r="G249" s="95"/>
    </row>
    <row r="250" spans="3:7" s="63" customFormat="1">
      <c r="C250" s="68"/>
      <c r="D250" s="68"/>
      <c r="G250" s="95"/>
    </row>
    <row r="251" spans="3:7" s="63" customFormat="1">
      <c r="C251" s="68"/>
      <c r="D251" s="68"/>
      <c r="G251" s="95"/>
    </row>
    <row r="252" spans="3:7" s="63" customFormat="1">
      <c r="C252" s="68"/>
      <c r="D252" s="68"/>
      <c r="G252" s="95"/>
    </row>
    <row r="253" spans="3:7" s="63" customFormat="1">
      <c r="C253" s="68"/>
      <c r="D253" s="68"/>
      <c r="G253" s="95"/>
    </row>
    <row r="254" spans="3:7" s="63" customFormat="1">
      <c r="C254" s="68"/>
      <c r="D254" s="68"/>
      <c r="G254" s="95"/>
    </row>
    <row r="255" spans="3:7" s="63" customFormat="1">
      <c r="C255" s="68"/>
      <c r="D255" s="68"/>
      <c r="G255" s="95"/>
    </row>
    <row r="256" spans="3:7" s="63" customFormat="1">
      <c r="C256" s="68"/>
      <c r="D256" s="68"/>
      <c r="G256" s="95"/>
    </row>
    <row r="257" spans="3:7" s="63" customFormat="1">
      <c r="C257" s="68"/>
      <c r="D257" s="68"/>
      <c r="G257" s="95"/>
    </row>
    <row r="258" spans="3:7" s="63" customFormat="1">
      <c r="C258" s="68"/>
      <c r="D258" s="68"/>
      <c r="G258" s="95"/>
    </row>
    <row r="259" spans="3:7" s="63" customFormat="1">
      <c r="C259" s="68"/>
      <c r="D259" s="68"/>
      <c r="G259" s="95"/>
    </row>
    <row r="260" spans="3:7" s="63" customFormat="1">
      <c r="C260" s="68"/>
      <c r="D260" s="68"/>
      <c r="G260" s="95"/>
    </row>
    <row r="261" spans="3:7" s="63" customFormat="1">
      <c r="C261" s="68"/>
      <c r="D261" s="68"/>
      <c r="G261" s="95"/>
    </row>
    <row r="262" spans="3:7" s="63" customFormat="1">
      <c r="C262" s="68"/>
      <c r="D262" s="68"/>
      <c r="G262" s="95"/>
    </row>
    <row r="263" spans="3:7" s="63" customFormat="1">
      <c r="C263" s="68"/>
      <c r="D263" s="68"/>
      <c r="G263" s="95"/>
    </row>
    <row r="264" spans="3:7" s="63" customFormat="1">
      <c r="C264" s="68"/>
      <c r="D264" s="68"/>
      <c r="G264" s="95"/>
    </row>
    <row r="265" spans="3:7" s="63" customFormat="1">
      <c r="C265" s="68"/>
      <c r="D265" s="68"/>
      <c r="G265" s="95"/>
    </row>
    <row r="266" spans="3:7" s="63" customFormat="1">
      <c r="C266" s="68"/>
      <c r="D266" s="68"/>
      <c r="G266" s="95"/>
    </row>
    <row r="267" spans="3:7" s="63" customFormat="1">
      <c r="C267" s="68"/>
      <c r="D267" s="68"/>
      <c r="G267" s="95"/>
    </row>
    <row r="268" spans="3:7" s="63" customFormat="1">
      <c r="C268" s="68"/>
      <c r="D268" s="68"/>
      <c r="G268" s="95"/>
    </row>
    <row r="269" spans="3:7" s="63" customFormat="1">
      <c r="C269" s="68"/>
      <c r="D269" s="68"/>
      <c r="G269" s="95"/>
    </row>
    <row r="270" spans="3:7" s="63" customFormat="1">
      <c r="C270" s="68"/>
      <c r="D270" s="68"/>
      <c r="G270" s="95"/>
    </row>
    <row r="271" spans="3:7" s="63" customFormat="1">
      <c r="C271" s="68"/>
      <c r="D271" s="68"/>
      <c r="G271" s="95"/>
    </row>
    <row r="272" spans="3:7" s="63" customFormat="1">
      <c r="C272" s="68"/>
      <c r="D272" s="68"/>
      <c r="G272" s="95"/>
    </row>
    <row r="273" spans="3:7" s="63" customFormat="1">
      <c r="C273" s="68"/>
      <c r="D273" s="68"/>
      <c r="G273" s="95"/>
    </row>
    <row r="274" spans="3:7" s="63" customFormat="1">
      <c r="C274" s="68"/>
      <c r="D274" s="68"/>
      <c r="G274" s="95"/>
    </row>
    <row r="275" spans="3:7" s="63" customFormat="1">
      <c r="C275" s="68"/>
      <c r="D275" s="68"/>
      <c r="G275" s="95"/>
    </row>
    <row r="276" spans="3:7" s="63" customFormat="1">
      <c r="C276" s="68"/>
      <c r="D276" s="68"/>
      <c r="G276" s="95"/>
    </row>
    <row r="277" spans="3:7" s="63" customFormat="1">
      <c r="C277" s="68"/>
      <c r="D277" s="68"/>
      <c r="G277" s="95"/>
    </row>
    <row r="278" spans="3:7" s="63" customFormat="1">
      <c r="C278" s="68"/>
      <c r="D278" s="68"/>
      <c r="G278" s="95"/>
    </row>
    <row r="279" spans="3:7" s="63" customFormat="1">
      <c r="C279" s="68"/>
      <c r="D279" s="68"/>
      <c r="G279" s="95"/>
    </row>
    <row r="280" spans="3:7" s="63" customFormat="1">
      <c r="C280" s="68"/>
      <c r="D280" s="68"/>
      <c r="G280" s="95"/>
    </row>
    <row r="281" spans="3:7" s="63" customFormat="1">
      <c r="C281" s="68"/>
      <c r="D281" s="68"/>
      <c r="G281" s="95"/>
    </row>
    <row r="282" spans="3:7" s="63" customFormat="1">
      <c r="C282" s="68"/>
      <c r="D282" s="68"/>
      <c r="G282" s="95"/>
    </row>
    <row r="283" spans="3:7" s="63" customFormat="1">
      <c r="C283" s="68"/>
      <c r="D283" s="68"/>
      <c r="G283" s="95"/>
    </row>
    <row r="284" spans="3:7" s="63" customFormat="1">
      <c r="C284" s="68"/>
      <c r="D284" s="68"/>
      <c r="G284" s="95"/>
    </row>
    <row r="285" spans="3:7" s="63" customFormat="1">
      <c r="C285" s="68"/>
      <c r="D285" s="68"/>
      <c r="G285" s="95"/>
    </row>
    <row r="286" spans="3:7" s="63" customFormat="1">
      <c r="C286" s="68"/>
      <c r="D286" s="68"/>
      <c r="G286" s="95"/>
    </row>
    <row r="287" spans="3:7" s="63" customFormat="1">
      <c r="C287" s="68"/>
      <c r="D287" s="68"/>
      <c r="G287" s="95"/>
    </row>
    <row r="288" spans="3:7" s="63" customFormat="1">
      <c r="C288" s="68"/>
      <c r="D288" s="68"/>
      <c r="G288" s="95"/>
    </row>
    <row r="289" spans="3:7" s="63" customFormat="1">
      <c r="C289" s="68"/>
      <c r="D289" s="68"/>
      <c r="G289" s="95"/>
    </row>
    <row r="290" spans="3:7" s="63" customFormat="1">
      <c r="C290" s="68"/>
      <c r="D290" s="68"/>
      <c r="G290" s="95"/>
    </row>
    <row r="291" spans="3:7" s="63" customFormat="1">
      <c r="C291" s="68"/>
      <c r="D291" s="68"/>
      <c r="G291" s="95"/>
    </row>
    <row r="292" spans="3:7" s="63" customFormat="1">
      <c r="C292" s="68"/>
      <c r="D292" s="68"/>
      <c r="G292" s="95"/>
    </row>
    <row r="293" spans="3:7" s="63" customFormat="1">
      <c r="C293" s="68"/>
      <c r="D293" s="68"/>
      <c r="G293" s="95"/>
    </row>
    <row r="294" spans="3:7" s="63" customFormat="1">
      <c r="C294" s="68"/>
      <c r="D294" s="68"/>
      <c r="G294" s="95"/>
    </row>
    <row r="295" spans="3:7" s="63" customFormat="1">
      <c r="C295" s="68"/>
      <c r="D295" s="68"/>
      <c r="G295" s="95"/>
    </row>
    <row r="296" spans="3:7" s="63" customFormat="1">
      <c r="C296" s="68"/>
      <c r="D296" s="68"/>
      <c r="G296" s="95"/>
    </row>
    <row r="297" spans="3:7" s="63" customFormat="1">
      <c r="C297" s="68"/>
      <c r="D297" s="68"/>
      <c r="G297" s="95"/>
    </row>
    <row r="298" spans="3:7" s="63" customFormat="1">
      <c r="C298" s="68"/>
      <c r="D298" s="68"/>
      <c r="G298" s="95"/>
    </row>
    <row r="299" spans="3:7" s="63" customFormat="1">
      <c r="C299" s="68"/>
      <c r="D299" s="68"/>
      <c r="G299" s="95"/>
    </row>
    <row r="300" spans="3:7" s="63" customFormat="1">
      <c r="C300" s="68"/>
      <c r="D300" s="68"/>
      <c r="G300" s="95"/>
    </row>
    <row r="301" spans="3:7" s="63" customFormat="1">
      <c r="C301" s="68"/>
      <c r="D301" s="68"/>
      <c r="G301" s="95"/>
    </row>
    <row r="302" spans="3:7" s="63" customFormat="1">
      <c r="C302" s="68"/>
      <c r="D302" s="68"/>
      <c r="G302" s="95"/>
    </row>
    <row r="303" spans="3:7" s="63" customFormat="1">
      <c r="C303" s="68"/>
      <c r="D303" s="68"/>
      <c r="G303" s="95"/>
    </row>
    <row r="304" spans="3:7" s="63" customFormat="1">
      <c r="C304" s="68"/>
      <c r="D304" s="68"/>
      <c r="G304" s="95"/>
    </row>
    <row r="305" spans="3:7" s="63" customFormat="1">
      <c r="C305" s="68"/>
      <c r="D305" s="68"/>
      <c r="G305" s="95"/>
    </row>
    <row r="306" spans="3:7" s="63" customFormat="1">
      <c r="C306" s="68"/>
      <c r="D306" s="68"/>
      <c r="G306" s="95"/>
    </row>
    <row r="307" spans="3:7" s="63" customFormat="1">
      <c r="C307" s="68"/>
      <c r="D307" s="68"/>
      <c r="G307" s="95"/>
    </row>
    <row r="308" spans="3:7" s="63" customFormat="1">
      <c r="C308" s="68"/>
      <c r="D308" s="68"/>
      <c r="G308" s="95"/>
    </row>
    <row r="309" spans="3:7" s="63" customFormat="1">
      <c r="C309" s="68"/>
      <c r="D309" s="68"/>
      <c r="G309" s="95"/>
    </row>
    <row r="310" spans="3:7" s="63" customFormat="1">
      <c r="C310" s="68"/>
      <c r="D310" s="68"/>
      <c r="G310" s="95"/>
    </row>
    <row r="311" spans="3:7" s="63" customFormat="1">
      <c r="C311" s="68"/>
      <c r="D311" s="68"/>
      <c r="G311" s="95"/>
    </row>
    <row r="312" spans="3:7" s="63" customFormat="1">
      <c r="C312" s="68"/>
      <c r="D312" s="68"/>
      <c r="G312" s="95"/>
    </row>
    <row r="313" spans="3:7" s="63" customFormat="1">
      <c r="C313" s="68"/>
      <c r="D313" s="68"/>
      <c r="G313" s="95"/>
    </row>
    <row r="314" spans="3:7" s="63" customFormat="1">
      <c r="C314" s="68"/>
      <c r="D314" s="68"/>
      <c r="G314" s="95"/>
    </row>
    <row r="315" spans="3:7" s="63" customFormat="1">
      <c r="C315" s="68"/>
      <c r="D315" s="68"/>
      <c r="G315" s="95"/>
    </row>
    <row r="316" spans="3:7" s="63" customFormat="1">
      <c r="C316" s="68"/>
      <c r="D316" s="68"/>
      <c r="G316" s="95"/>
    </row>
    <row r="317" spans="3:7" s="63" customFormat="1">
      <c r="C317" s="68"/>
      <c r="D317" s="68"/>
      <c r="G317" s="95"/>
    </row>
    <row r="318" spans="3:7" s="63" customFormat="1">
      <c r="C318" s="68"/>
      <c r="D318" s="68"/>
      <c r="G318" s="95"/>
    </row>
    <row r="319" spans="3:7" s="63" customFormat="1">
      <c r="C319" s="68"/>
      <c r="D319" s="68"/>
      <c r="G319" s="95"/>
    </row>
    <row r="320" spans="3:7" s="63" customFormat="1">
      <c r="C320" s="68"/>
      <c r="D320" s="68"/>
      <c r="G320" s="95"/>
    </row>
    <row r="321" spans="3:7" s="63" customFormat="1">
      <c r="C321" s="68"/>
      <c r="D321" s="68"/>
      <c r="G321" s="95"/>
    </row>
    <row r="322" spans="3:7" s="63" customFormat="1">
      <c r="C322" s="68"/>
      <c r="D322" s="68"/>
      <c r="G322" s="95"/>
    </row>
    <row r="323" spans="3:7" s="63" customFormat="1">
      <c r="C323" s="68"/>
      <c r="D323" s="68"/>
      <c r="G323" s="95"/>
    </row>
    <row r="324" spans="3:7" s="63" customFormat="1">
      <c r="C324" s="68"/>
      <c r="D324" s="68"/>
      <c r="G324" s="95"/>
    </row>
    <row r="325" spans="3:7" s="63" customFormat="1">
      <c r="C325" s="68"/>
      <c r="D325" s="68"/>
      <c r="G325" s="95"/>
    </row>
    <row r="326" spans="3:7" s="63" customFormat="1">
      <c r="C326" s="68"/>
      <c r="D326" s="68"/>
      <c r="G326" s="95"/>
    </row>
    <row r="327" spans="3:7" s="63" customFormat="1">
      <c r="C327" s="68"/>
      <c r="D327" s="68"/>
      <c r="G327" s="95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rintOptions horizontalCentered="1"/>
  <pageMargins left="3.9370078740157501E-2" right="3.9370078740157501E-2" top="0.85" bottom="0.77" header="0.31496062992126" footer="0.31496062992126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5"/>
  <sheetViews>
    <sheetView workbookViewId="0">
      <selection activeCell="F19" sqref="F19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49" t="s">
        <v>13</v>
      </c>
      <c r="B1" s="149"/>
      <c r="C1" s="149"/>
      <c r="D1" s="149"/>
      <c r="E1" s="149"/>
      <c r="F1" s="149"/>
      <c r="G1" s="149"/>
      <c r="H1" s="149"/>
    </row>
    <row r="2" spans="1:10">
      <c r="A2" s="149" t="s">
        <v>9</v>
      </c>
      <c r="B2" s="149"/>
      <c r="C2" s="149"/>
      <c r="D2" s="149"/>
      <c r="E2" s="149"/>
      <c r="F2" s="149"/>
      <c r="G2" s="149"/>
      <c r="H2" s="149"/>
    </row>
    <row r="3" spans="1:10">
      <c r="A3" s="15"/>
      <c r="B3" s="15"/>
      <c r="C3" s="15"/>
      <c r="D3" s="15"/>
      <c r="E3" s="15"/>
      <c r="F3" s="15"/>
      <c r="G3" s="15"/>
      <c r="H3" s="15"/>
    </row>
    <row r="4" spans="1:10">
      <c r="A4" s="6" t="str">
        <f>บท2.2!A3</f>
        <v>สำนัก.....วิจัยพัฒนาและสารสนเทศ............................................................................................................................</v>
      </c>
    </row>
    <row r="5" spans="1:10">
      <c r="A5" s="6" t="str">
        <f>บท2.2!A4</f>
        <v>งาน........บริหารทั่วไป...(สำนักงานกลาง)...................................................................................................................</v>
      </c>
      <c r="J5" s="13"/>
    </row>
    <row r="6" spans="1:10">
      <c r="A6" s="6" t="str">
        <f>บท2.2!A5</f>
        <v>ผู้ให้ข้อมูล......นายธวัสชัย พงษาปาน..........................................................................................................................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32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8" t="s">
        <v>163</v>
      </c>
      <c r="H16" s="5"/>
    </row>
    <row r="17" spans="1:8" s="4" customFormat="1">
      <c r="A17" s="18" t="s">
        <v>164</v>
      </c>
      <c r="H17" s="5"/>
    </row>
    <row r="18" spans="1:8" s="4" customFormat="1">
      <c r="A18" s="18"/>
      <c r="H18" s="5"/>
    </row>
    <row r="19" spans="1:8" s="4" customFormat="1">
      <c r="A19" s="18"/>
      <c r="H19" s="5"/>
    </row>
    <row r="20" spans="1:8" s="4" customFormat="1">
      <c r="A20" s="17"/>
      <c r="H20" s="5"/>
    </row>
    <row r="21" spans="1:8" s="4" customFormat="1">
      <c r="A21" s="18"/>
      <c r="H21" s="5"/>
    </row>
    <row r="22" spans="1:8" s="4" customFormat="1">
      <c r="A22" s="18"/>
      <c r="H22" s="5"/>
    </row>
    <row r="23" spans="1:8" s="4" customFormat="1">
      <c r="A23" s="18"/>
      <c r="H23" s="5"/>
    </row>
    <row r="24" spans="1:8" s="4" customFormat="1">
      <c r="A24" s="3"/>
      <c r="H24" s="5"/>
    </row>
    <row r="25" spans="1:8" s="4" customFormat="1">
      <c r="A25" s="3"/>
      <c r="H25" s="5"/>
    </row>
    <row r="26" spans="1:8" s="4" customFormat="1">
      <c r="A26" s="10"/>
      <c r="B26" s="11"/>
      <c r="C26" s="11"/>
      <c r="D26" s="11"/>
      <c r="E26" s="11"/>
      <c r="F26" s="11"/>
      <c r="G26" s="11"/>
      <c r="H26" s="12"/>
    </row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</sheetData>
  <mergeCells count="2">
    <mergeCell ref="A1:H1"/>
    <mergeCell ref="A2:H2"/>
  </mergeCells>
  <printOptions horizontalCentered="1"/>
  <pageMargins left="0.23622047244094491" right="0.23622047244094491" top="0.96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5"/>
  <sheetViews>
    <sheetView topLeftCell="A13" zoomScale="90" zoomScaleNormal="90" workbookViewId="0">
      <selection activeCell="L1" sqref="L1:L1048576"/>
    </sheetView>
  </sheetViews>
  <sheetFormatPr defaultColWidth="9.125" defaultRowHeight="18.75"/>
  <cols>
    <col min="1" max="1" width="4.75" style="2" customWidth="1"/>
    <col min="2" max="2" width="25.125" style="2" bestFit="1" customWidth="1"/>
    <col min="3" max="3" width="9.875" style="2" customWidth="1"/>
    <col min="4" max="4" width="12.375" style="69" bestFit="1" customWidth="1"/>
    <col min="5" max="5" width="8.125" style="2" bestFit="1" customWidth="1"/>
    <col min="6" max="6" width="11.875" style="2" bestFit="1" customWidth="1"/>
    <col min="7" max="7" width="7.75" style="2" bestFit="1" customWidth="1"/>
    <col min="8" max="8" width="7.625" style="2" customWidth="1"/>
    <col min="9" max="10" width="5.5" style="2" customWidth="1"/>
    <col min="11" max="16384" width="9.125" style="2"/>
  </cols>
  <sheetData>
    <row r="1" spans="1:10">
      <c r="A1" s="165" t="s">
        <v>15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>
      <c r="B2" s="63"/>
      <c r="C2" s="63"/>
      <c r="D2" s="68"/>
      <c r="E2" s="63"/>
      <c r="F2" s="63"/>
      <c r="G2" s="63"/>
    </row>
    <row r="3" spans="1:10" s="44" customFormat="1">
      <c r="A3" s="44" t="str">
        <f>บท.3!A4</f>
        <v>สำนัก.....วิจัยพัฒนาและสารสนเทศ............................................................................................................................</v>
      </c>
      <c r="D3" s="69"/>
    </row>
    <row r="4" spans="1:10" s="44" customFormat="1">
      <c r="A4" s="44" t="str">
        <f>บท.3!A5</f>
        <v>งาน........บริหารทั่วไป...(สำนักงานกลาง)...................................................................................................................</v>
      </c>
      <c r="D4" s="69"/>
      <c r="J4" s="70"/>
    </row>
    <row r="5" spans="1:10" s="44" customFormat="1">
      <c r="A5" s="44" t="str">
        <f>บท.3!A6</f>
        <v>ผู้ให้ข้อมูล......นายธวัสชัย พงษาปาน..........................................................................................................................</v>
      </c>
      <c r="D5" s="69"/>
      <c r="J5" s="71"/>
    </row>
    <row r="6" spans="1:10" s="44" customFormat="1">
      <c r="D6" s="69"/>
      <c r="J6" s="71"/>
    </row>
    <row r="7" spans="1:10">
      <c r="A7" s="2" t="s">
        <v>51</v>
      </c>
      <c r="B7" s="63"/>
      <c r="C7" s="63"/>
      <c r="D7" s="68"/>
      <c r="E7" s="63"/>
      <c r="F7" s="63"/>
      <c r="G7" s="63"/>
    </row>
    <row r="8" spans="1:10" s="63" customFormat="1" ht="7.5" customHeight="1">
      <c r="D8" s="68"/>
    </row>
    <row r="9" spans="1:10" s="63" customFormat="1" ht="18.75" customHeight="1">
      <c r="A9" s="150" t="s">
        <v>8</v>
      </c>
      <c r="B9" s="150" t="s">
        <v>6</v>
      </c>
      <c r="C9" s="153" t="s">
        <v>11</v>
      </c>
      <c r="D9" s="60">
        <v>1</v>
      </c>
      <c r="E9" s="61">
        <v>2</v>
      </c>
      <c r="F9" s="61">
        <v>3</v>
      </c>
      <c r="G9" s="62">
        <v>4</v>
      </c>
      <c r="H9" s="156">
        <v>5</v>
      </c>
      <c r="I9" s="157"/>
      <c r="J9" s="158"/>
    </row>
    <row r="10" spans="1:10" s="63" customFormat="1">
      <c r="A10" s="151"/>
      <c r="B10" s="151"/>
      <c r="C10" s="154"/>
      <c r="D10" s="64" t="s">
        <v>18</v>
      </c>
      <c r="E10" s="64" t="s">
        <v>0</v>
      </c>
      <c r="F10" s="64" t="s">
        <v>7</v>
      </c>
      <c r="G10" s="65" t="s">
        <v>23</v>
      </c>
      <c r="H10" s="159" t="s">
        <v>257</v>
      </c>
      <c r="I10" s="160"/>
      <c r="J10" s="161"/>
    </row>
    <row r="11" spans="1:10" s="63" customFormat="1">
      <c r="A11" s="151"/>
      <c r="B11" s="151"/>
      <c r="C11" s="154"/>
      <c r="D11" s="64" t="s">
        <v>7</v>
      </c>
      <c r="E11" s="64" t="s">
        <v>21</v>
      </c>
      <c r="F11" s="64" t="s">
        <v>22</v>
      </c>
      <c r="G11" s="65" t="s">
        <v>24</v>
      </c>
      <c r="H11" s="162" t="s">
        <v>258</v>
      </c>
      <c r="I11" s="163"/>
      <c r="J11" s="164"/>
    </row>
    <row r="12" spans="1:10" s="63" customFormat="1">
      <c r="A12" s="151"/>
      <c r="B12" s="151"/>
      <c r="C12" s="154"/>
      <c r="D12" s="64" t="s">
        <v>19</v>
      </c>
      <c r="E12" s="64"/>
      <c r="F12" s="64" t="s">
        <v>21</v>
      </c>
      <c r="G12" s="65" t="s">
        <v>25</v>
      </c>
      <c r="H12" s="150" t="s">
        <v>259</v>
      </c>
      <c r="I12" s="150" t="s">
        <v>260</v>
      </c>
      <c r="J12" s="61" t="s">
        <v>261</v>
      </c>
    </row>
    <row r="13" spans="1:10" s="63" customFormat="1">
      <c r="A13" s="152"/>
      <c r="B13" s="152"/>
      <c r="C13" s="155"/>
      <c r="D13" s="66" t="s">
        <v>20</v>
      </c>
      <c r="E13" s="66"/>
      <c r="F13" s="66" t="s">
        <v>17</v>
      </c>
      <c r="G13" s="67" t="s">
        <v>26</v>
      </c>
      <c r="H13" s="152"/>
      <c r="I13" s="152"/>
      <c r="J13" s="66" t="s">
        <v>262</v>
      </c>
    </row>
    <row r="14" spans="1:10" s="63" customFormat="1">
      <c r="A14" s="38">
        <v>1</v>
      </c>
      <c r="B14" s="46" t="s">
        <v>131</v>
      </c>
      <c r="C14" s="38" t="s">
        <v>14</v>
      </c>
      <c r="D14" s="38" t="s">
        <v>39</v>
      </c>
      <c r="E14" s="38">
        <v>200</v>
      </c>
      <c r="F14" s="79">
        <v>2000</v>
      </c>
      <c r="G14" s="58">
        <f>F14/89700</f>
        <v>2.2296544035674472E-2</v>
      </c>
      <c r="H14" s="56">
        <f>G14</f>
        <v>2.2296544035674472E-2</v>
      </c>
      <c r="I14" s="90"/>
      <c r="J14" s="90"/>
    </row>
    <row r="15" spans="1:10" s="63" customFormat="1">
      <c r="A15" s="38"/>
      <c r="B15" s="46" t="s">
        <v>132</v>
      </c>
      <c r="C15" s="38"/>
      <c r="D15" s="38"/>
      <c r="E15" s="38"/>
      <c r="F15" s="38"/>
      <c r="G15" s="58"/>
      <c r="H15" s="74"/>
      <c r="I15" s="74"/>
      <c r="J15" s="74"/>
    </row>
    <row r="16" spans="1:10" s="63" customFormat="1">
      <c r="A16" s="38">
        <v>2</v>
      </c>
      <c r="B16" s="46" t="s">
        <v>133</v>
      </c>
      <c r="C16" s="38" t="s">
        <v>14</v>
      </c>
      <c r="D16" s="38" t="s">
        <v>39</v>
      </c>
      <c r="E16" s="38">
        <v>20</v>
      </c>
      <c r="F16" s="38">
        <v>200</v>
      </c>
      <c r="G16" s="58">
        <f t="shared" ref="G16" si="0">F16/89700</f>
        <v>2.229654403567447E-3</v>
      </c>
      <c r="H16" s="92">
        <f>G16</f>
        <v>2.229654403567447E-3</v>
      </c>
      <c r="I16" s="74"/>
      <c r="J16" s="74"/>
    </row>
    <row r="17" spans="1:10" s="63" customFormat="1">
      <c r="A17" s="38"/>
      <c r="B17" s="46" t="s">
        <v>134</v>
      </c>
      <c r="C17" s="38"/>
      <c r="D17" s="38"/>
      <c r="E17" s="38"/>
      <c r="F17" s="38"/>
      <c r="G17" s="58"/>
      <c r="H17" s="74"/>
      <c r="I17" s="74"/>
      <c r="J17" s="74"/>
    </row>
    <row r="18" spans="1:10" s="63" customFormat="1">
      <c r="A18" s="38"/>
      <c r="B18" s="46" t="s">
        <v>135</v>
      </c>
      <c r="C18" s="38"/>
      <c r="D18" s="38"/>
      <c r="E18" s="38"/>
      <c r="F18" s="38"/>
      <c r="G18" s="58"/>
      <c r="H18" s="74"/>
      <c r="I18" s="74"/>
      <c r="J18" s="74"/>
    </row>
    <row r="19" spans="1:10" s="63" customFormat="1">
      <c r="A19" s="38"/>
      <c r="B19" s="108"/>
      <c r="C19" s="38"/>
      <c r="D19" s="38"/>
      <c r="E19" s="38"/>
      <c r="F19" s="38"/>
      <c r="G19" s="58"/>
      <c r="H19" s="74"/>
      <c r="I19" s="74"/>
      <c r="J19" s="74"/>
    </row>
    <row r="20" spans="1:10" s="63" customFormat="1">
      <c r="A20" s="38"/>
      <c r="B20" s="80"/>
      <c r="C20" s="38"/>
      <c r="D20" s="38"/>
      <c r="E20" s="38"/>
      <c r="F20" s="84"/>
      <c r="G20" s="58"/>
      <c r="H20" s="74"/>
      <c r="I20" s="74"/>
      <c r="J20" s="74"/>
    </row>
    <row r="21" spans="1:10" s="63" customFormat="1">
      <c r="A21" s="38"/>
      <c r="B21" s="80"/>
      <c r="C21" s="38"/>
      <c r="D21" s="38"/>
      <c r="E21" s="38"/>
      <c r="F21" s="38"/>
      <c r="G21" s="58"/>
      <c r="H21" s="74"/>
      <c r="I21" s="74"/>
      <c r="J21" s="74"/>
    </row>
    <row r="22" spans="1:10" s="63" customFormat="1">
      <c r="A22" s="38"/>
      <c r="B22" s="120"/>
      <c r="C22" s="38"/>
      <c r="D22" s="38"/>
      <c r="E22" s="38"/>
      <c r="F22" s="38"/>
      <c r="G22" s="58"/>
      <c r="H22" s="74"/>
      <c r="I22" s="74"/>
      <c r="J22" s="74"/>
    </row>
    <row r="23" spans="1:10" s="63" customFormat="1">
      <c r="A23" s="38"/>
      <c r="B23" s="74"/>
      <c r="C23" s="38"/>
      <c r="D23" s="38"/>
      <c r="E23" s="38"/>
      <c r="F23" s="38"/>
      <c r="G23" s="58"/>
      <c r="H23" s="74"/>
      <c r="I23" s="74"/>
      <c r="J23" s="74"/>
    </row>
    <row r="24" spans="1:10" s="63" customFormat="1">
      <c r="A24" s="121"/>
      <c r="B24" s="87" t="s">
        <v>255</v>
      </c>
      <c r="C24" s="87"/>
      <c r="D24" s="87"/>
      <c r="E24" s="87"/>
      <c r="F24" s="88">
        <f>SUM(F14:F16)</f>
        <v>2200</v>
      </c>
      <c r="G24" s="89">
        <f>SUM(G14:G16)</f>
        <v>2.452619843924192E-2</v>
      </c>
      <c r="H24" s="93">
        <f>SUM(H14:H23)</f>
        <v>2.452619843924192E-2</v>
      </c>
      <c r="I24" s="94"/>
      <c r="J24" s="94"/>
    </row>
    <row r="25" spans="1:10" s="63" customFormat="1">
      <c r="D25" s="68"/>
    </row>
    <row r="26" spans="1:10" s="63" customFormat="1">
      <c r="D26" s="68"/>
    </row>
    <row r="27" spans="1:10" s="63" customFormat="1">
      <c r="D27" s="68"/>
    </row>
    <row r="28" spans="1:10" s="63" customFormat="1">
      <c r="D28" s="68"/>
    </row>
    <row r="29" spans="1:10" s="63" customFormat="1">
      <c r="D29" s="68"/>
    </row>
    <row r="30" spans="1:10" s="63" customFormat="1">
      <c r="D30" s="68"/>
    </row>
    <row r="31" spans="1:10" s="63" customFormat="1">
      <c r="D31" s="68"/>
    </row>
    <row r="32" spans="1:10" s="63" customFormat="1">
      <c r="D32" s="68"/>
    </row>
    <row r="33" spans="4:4" s="63" customFormat="1">
      <c r="D33" s="68"/>
    </row>
    <row r="34" spans="4:4" s="63" customFormat="1">
      <c r="D34" s="68"/>
    </row>
    <row r="35" spans="4:4" s="63" customFormat="1">
      <c r="D35" s="68"/>
    </row>
    <row r="36" spans="4:4" s="63" customFormat="1">
      <c r="D36" s="68"/>
    </row>
    <row r="37" spans="4:4" s="63" customFormat="1">
      <c r="D37" s="68"/>
    </row>
    <row r="38" spans="4:4" s="63" customFormat="1">
      <c r="D38" s="68"/>
    </row>
    <row r="39" spans="4:4" s="63" customFormat="1">
      <c r="D39" s="68"/>
    </row>
    <row r="40" spans="4:4" s="63" customFormat="1">
      <c r="D40" s="68"/>
    </row>
    <row r="41" spans="4:4" s="63" customFormat="1">
      <c r="D41" s="68"/>
    </row>
    <row r="42" spans="4:4" s="63" customFormat="1">
      <c r="D42" s="68"/>
    </row>
    <row r="43" spans="4:4" s="63" customFormat="1">
      <c r="D43" s="68"/>
    </row>
    <row r="44" spans="4:4" s="63" customFormat="1">
      <c r="D44" s="68"/>
    </row>
    <row r="45" spans="4:4" s="63" customFormat="1">
      <c r="D45" s="68"/>
    </row>
    <row r="46" spans="4:4" s="63" customFormat="1">
      <c r="D46" s="68"/>
    </row>
    <row r="47" spans="4:4" s="63" customFormat="1">
      <c r="D47" s="68"/>
    </row>
    <row r="48" spans="4:4" s="63" customFormat="1">
      <c r="D48" s="68"/>
    </row>
    <row r="49" spans="4:4" s="63" customFormat="1">
      <c r="D49" s="68"/>
    </row>
    <row r="50" spans="4:4" s="63" customFormat="1">
      <c r="D50" s="68"/>
    </row>
    <row r="51" spans="4:4" s="63" customFormat="1">
      <c r="D51" s="68"/>
    </row>
    <row r="52" spans="4:4" s="63" customFormat="1">
      <c r="D52" s="68"/>
    </row>
    <row r="53" spans="4:4" s="63" customFormat="1">
      <c r="D53" s="68"/>
    </row>
    <row r="54" spans="4:4" s="63" customFormat="1">
      <c r="D54" s="68"/>
    </row>
    <row r="55" spans="4:4" s="63" customFormat="1">
      <c r="D55" s="68"/>
    </row>
    <row r="56" spans="4:4" s="63" customFormat="1">
      <c r="D56" s="68"/>
    </row>
    <row r="57" spans="4:4" s="63" customFormat="1">
      <c r="D57" s="68"/>
    </row>
    <row r="58" spans="4:4" s="63" customFormat="1">
      <c r="D58" s="68"/>
    </row>
    <row r="59" spans="4:4" s="63" customFormat="1">
      <c r="D59" s="68"/>
    </row>
    <row r="60" spans="4:4" s="63" customFormat="1">
      <c r="D60" s="68"/>
    </row>
    <row r="61" spans="4:4" s="63" customFormat="1">
      <c r="D61" s="68"/>
    </row>
    <row r="62" spans="4:4" s="63" customFormat="1">
      <c r="D62" s="68"/>
    </row>
    <row r="63" spans="4:4" s="63" customFormat="1">
      <c r="D63" s="68"/>
    </row>
    <row r="64" spans="4:4" s="63" customFormat="1">
      <c r="D64" s="68"/>
    </row>
    <row r="65" spans="4:4" s="63" customFormat="1">
      <c r="D65" s="68"/>
    </row>
    <row r="66" spans="4:4" s="63" customFormat="1">
      <c r="D66" s="68"/>
    </row>
    <row r="67" spans="4:4" s="63" customFormat="1">
      <c r="D67" s="68"/>
    </row>
    <row r="68" spans="4:4" s="63" customFormat="1">
      <c r="D68" s="68"/>
    </row>
    <row r="69" spans="4:4" s="63" customFormat="1">
      <c r="D69" s="68"/>
    </row>
    <row r="70" spans="4:4" s="63" customFormat="1">
      <c r="D70" s="68"/>
    </row>
    <row r="71" spans="4:4" s="63" customFormat="1">
      <c r="D71" s="68"/>
    </row>
    <row r="72" spans="4:4" s="63" customFormat="1">
      <c r="D72" s="68"/>
    </row>
    <row r="73" spans="4:4" s="63" customFormat="1">
      <c r="D73" s="68"/>
    </row>
    <row r="74" spans="4:4" s="63" customFormat="1">
      <c r="D74" s="68"/>
    </row>
    <row r="75" spans="4:4" s="63" customFormat="1">
      <c r="D75" s="68"/>
    </row>
    <row r="76" spans="4:4" s="63" customFormat="1">
      <c r="D76" s="68"/>
    </row>
    <row r="77" spans="4:4" s="63" customFormat="1">
      <c r="D77" s="68"/>
    </row>
    <row r="78" spans="4:4" s="63" customFormat="1">
      <c r="D78" s="68"/>
    </row>
    <row r="79" spans="4:4" s="63" customFormat="1">
      <c r="D79" s="68"/>
    </row>
    <row r="80" spans="4:4" s="63" customFormat="1">
      <c r="D80" s="68"/>
    </row>
    <row r="81" spans="4:4" s="63" customFormat="1">
      <c r="D81" s="68"/>
    </row>
    <row r="82" spans="4:4" s="63" customFormat="1">
      <c r="D82" s="68"/>
    </row>
    <row r="83" spans="4:4" s="63" customFormat="1">
      <c r="D83" s="68"/>
    </row>
    <row r="84" spans="4:4" s="63" customFormat="1">
      <c r="D84" s="68"/>
    </row>
    <row r="85" spans="4:4" s="63" customFormat="1">
      <c r="D85" s="68"/>
    </row>
    <row r="86" spans="4:4" s="63" customFormat="1">
      <c r="D86" s="68"/>
    </row>
    <row r="87" spans="4:4" s="63" customFormat="1">
      <c r="D87" s="68"/>
    </row>
    <row r="88" spans="4:4" s="63" customFormat="1">
      <c r="D88" s="68"/>
    </row>
    <row r="89" spans="4:4" s="63" customFormat="1">
      <c r="D89" s="68"/>
    </row>
    <row r="90" spans="4:4" s="63" customFormat="1">
      <c r="D90" s="68"/>
    </row>
    <row r="91" spans="4:4" s="63" customFormat="1">
      <c r="D91" s="68"/>
    </row>
    <row r="92" spans="4:4" s="63" customFormat="1">
      <c r="D92" s="68"/>
    </row>
    <row r="93" spans="4:4" s="63" customFormat="1">
      <c r="D93" s="68"/>
    </row>
    <row r="94" spans="4:4" s="63" customFormat="1">
      <c r="D94" s="68"/>
    </row>
    <row r="95" spans="4:4" s="63" customFormat="1">
      <c r="D95" s="68"/>
    </row>
    <row r="96" spans="4:4" s="63" customFormat="1">
      <c r="D96" s="68"/>
    </row>
    <row r="97" spans="4:4" s="63" customFormat="1">
      <c r="D97" s="68"/>
    </row>
    <row r="98" spans="4:4" s="63" customFormat="1">
      <c r="D98" s="68"/>
    </row>
    <row r="99" spans="4:4" s="63" customFormat="1">
      <c r="D99" s="68"/>
    </row>
    <row r="100" spans="4:4" s="63" customFormat="1">
      <c r="D100" s="68"/>
    </row>
    <row r="101" spans="4:4" s="63" customFormat="1">
      <c r="D101" s="68"/>
    </row>
    <row r="102" spans="4:4" s="63" customFormat="1">
      <c r="D102" s="68"/>
    </row>
    <row r="103" spans="4:4" s="63" customFormat="1">
      <c r="D103" s="68"/>
    </row>
    <row r="104" spans="4:4" s="63" customFormat="1">
      <c r="D104" s="68"/>
    </row>
    <row r="105" spans="4:4" s="63" customFormat="1">
      <c r="D105" s="68"/>
    </row>
    <row r="106" spans="4:4" s="63" customFormat="1">
      <c r="D106" s="68"/>
    </row>
    <row r="107" spans="4:4" s="63" customFormat="1">
      <c r="D107" s="68"/>
    </row>
    <row r="108" spans="4:4" s="63" customFormat="1">
      <c r="D108" s="68"/>
    </row>
    <row r="109" spans="4:4" s="63" customFormat="1">
      <c r="D109" s="68"/>
    </row>
    <row r="110" spans="4:4" s="63" customFormat="1">
      <c r="D110" s="68"/>
    </row>
    <row r="111" spans="4:4" s="63" customFormat="1">
      <c r="D111" s="68"/>
    </row>
    <row r="112" spans="4:4" s="63" customFormat="1">
      <c r="D112" s="68"/>
    </row>
    <row r="113" spans="4:4" s="63" customFormat="1">
      <c r="D113" s="68"/>
    </row>
    <row r="114" spans="4:4" s="63" customFormat="1">
      <c r="D114" s="68"/>
    </row>
    <row r="115" spans="4:4" s="63" customFormat="1">
      <c r="D115" s="68"/>
    </row>
    <row r="116" spans="4:4" s="63" customFormat="1">
      <c r="D116" s="68"/>
    </row>
    <row r="117" spans="4:4" s="63" customFormat="1">
      <c r="D117" s="68"/>
    </row>
    <row r="118" spans="4:4" s="63" customFormat="1">
      <c r="D118" s="68"/>
    </row>
    <row r="119" spans="4:4" s="63" customFormat="1">
      <c r="D119" s="68"/>
    </row>
    <row r="120" spans="4:4" s="63" customFormat="1">
      <c r="D120" s="68"/>
    </row>
    <row r="121" spans="4:4" s="63" customFormat="1">
      <c r="D121" s="68"/>
    </row>
    <row r="122" spans="4:4" s="63" customFormat="1">
      <c r="D122" s="68"/>
    </row>
    <row r="123" spans="4:4" s="63" customFormat="1">
      <c r="D123" s="68"/>
    </row>
    <row r="124" spans="4:4" s="63" customFormat="1">
      <c r="D124" s="68"/>
    </row>
    <row r="125" spans="4:4" s="63" customFormat="1">
      <c r="D125" s="68"/>
    </row>
    <row r="126" spans="4:4" s="63" customFormat="1">
      <c r="D126" s="68"/>
    </row>
    <row r="127" spans="4:4" s="63" customFormat="1">
      <c r="D127" s="68"/>
    </row>
    <row r="128" spans="4:4" s="63" customFormat="1">
      <c r="D128" s="68"/>
    </row>
    <row r="129" spans="4:4" s="63" customFormat="1">
      <c r="D129" s="68"/>
    </row>
    <row r="130" spans="4:4" s="63" customFormat="1">
      <c r="D130" s="68"/>
    </row>
    <row r="131" spans="4:4" s="63" customFormat="1">
      <c r="D131" s="68"/>
    </row>
    <row r="132" spans="4:4" s="63" customFormat="1">
      <c r="D132" s="68"/>
    </row>
    <row r="133" spans="4:4" s="63" customFormat="1">
      <c r="D133" s="68"/>
    </row>
    <row r="134" spans="4:4" s="63" customFormat="1">
      <c r="D134" s="68"/>
    </row>
    <row r="135" spans="4:4" s="63" customFormat="1">
      <c r="D135" s="68"/>
    </row>
    <row r="136" spans="4:4" s="63" customFormat="1">
      <c r="D136" s="68"/>
    </row>
    <row r="137" spans="4:4" s="63" customFormat="1">
      <c r="D137" s="68"/>
    </row>
    <row r="138" spans="4:4" s="63" customFormat="1">
      <c r="D138" s="68"/>
    </row>
    <row r="139" spans="4:4" s="63" customFormat="1">
      <c r="D139" s="68"/>
    </row>
    <row r="140" spans="4:4" s="63" customFormat="1">
      <c r="D140" s="68"/>
    </row>
    <row r="141" spans="4:4" s="63" customFormat="1">
      <c r="D141" s="68"/>
    </row>
    <row r="142" spans="4:4" s="63" customFormat="1">
      <c r="D142" s="68"/>
    </row>
    <row r="143" spans="4:4" s="63" customFormat="1">
      <c r="D143" s="68"/>
    </row>
    <row r="144" spans="4:4" s="63" customFormat="1">
      <c r="D144" s="68"/>
    </row>
    <row r="145" spans="4:4" s="63" customFormat="1">
      <c r="D145" s="68"/>
    </row>
    <row r="146" spans="4:4" s="63" customFormat="1">
      <c r="D146" s="68"/>
    </row>
    <row r="147" spans="4:4" s="63" customFormat="1">
      <c r="D147" s="68"/>
    </row>
    <row r="148" spans="4:4" s="63" customFormat="1">
      <c r="D148" s="68"/>
    </row>
    <row r="149" spans="4:4" s="63" customFormat="1">
      <c r="D149" s="68"/>
    </row>
    <row r="150" spans="4:4" s="63" customFormat="1">
      <c r="D150" s="68"/>
    </row>
    <row r="151" spans="4:4" s="63" customFormat="1">
      <c r="D151" s="68"/>
    </row>
    <row r="152" spans="4:4" s="63" customFormat="1">
      <c r="D152" s="68"/>
    </row>
    <row r="153" spans="4:4" s="63" customFormat="1">
      <c r="D153" s="68"/>
    </row>
    <row r="154" spans="4:4" s="63" customFormat="1">
      <c r="D154" s="68"/>
    </row>
    <row r="155" spans="4:4" s="63" customFormat="1">
      <c r="D155" s="68"/>
    </row>
    <row r="156" spans="4:4" s="63" customFormat="1">
      <c r="D156" s="68"/>
    </row>
    <row r="157" spans="4:4" s="63" customFormat="1">
      <c r="D157" s="68"/>
    </row>
    <row r="158" spans="4:4" s="63" customFormat="1">
      <c r="D158" s="68"/>
    </row>
    <row r="159" spans="4:4" s="63" customFormat="1">
      <c r="D159" s="68"/>
    </row>
    <row r="160" spans="4:4" s="63" customFormat="1">
      <c r="D160" s="68"/>
    </row>
    <row r="161" spans="4:4" s="63" customFormat="1">
      <c r="D161" s="68"/>
    </row>
    <row r="162" spans="4:4" s="63" customFormat="1">
      <c r="D162" s="68"/>
    </row>
    <row r="163" spans="4:4" s="63" customFormat="1">
      <c r="D163" s="68"/>
    </row>
    <row r="164" spans="4:4" s="63" customFormat="1">
      <c r="D164" s="68"/>
    </row>
    <row r="165" spans="4:4" s="63" customFormat="1">
      <c r="D165" s="68"/>
    </row>
    <row r="166" spans="4:4" s="63" customFormat="1">
      <c r="D166" s="68"/>
    </row>
    <row r="167" spans="4:4" s="63" customFormat="1">
      <c r="D167" s="68"/>
    </row>
    <row r="168" spans="4:4" s="63" customFormat="1">
      <c r="D168" s="68"/>
    </row>
    <row r="169" spans="4:4" s="63" customFormat="1">
      <c r="D169" s="68"/>
    </row>
    <row r="170" spans="4:4" s="63" customFormat="1">
      <c r="D170" s="68"/>
    </row>
    <row r="171" spans="4:4" s="63" customFormat="1">
      <c r="D171" s="68"/>
    </row>
    <row r="172" spans="4:4" s="63" customFormat="1">
      <c r="D172" s="68"/>
    </row>
    <row r="173" spans="4:4" s="63" customFormat="1">
      <c r="D173" s="68"/>
    </row>
    <row r="174" spans="4:4" s="63" customFormat="1">
      <c r="D174" s="68"/>
    </row>
    <row r="175" spans="4:4" s="63" customFormat="1">
      <c r="D175" s="68"/>
    </row>
    <row r="176" spans="4:4" s="63" customFormat="1">
      <c r="D176" s="68"/>
    </row>
    <row r="177" spans="4:4" s="63" customFormat="1">
      <c r="D177" s="68"/>
    </row>
    <row r="178" spans="4:4" s="63" customFormat="1">
      <c r="D178" s="68"/>
    </row>
    <row r="179" spans="4:4" s="63" customFormat="1">
      <c r="D179" s="68"/>
    </row>
    <row r="180" spans="4:4" s="63" customFormat="1">
      <c r="D180" s="68"/>
    </row>
    <row r="181" spans="4:4" s="63" customFormat="1">
      <c r="D181" s="68"/>
    </row>
    <row r="182" spans="4:4" s="63" customFormat="1">
      <c r="D182" s="68"/>
    </row>
    <row r="183" spans="4:4" s="63" customFormat="1">
      <c r="D183" s="68"/>
    </row>
    <row r="184" spans="4:4" s="63" customFormat="1">
      <c r="D184" s="68"/>
    </row>
    <row r="185" spans="4:4" s="63" customFormat="1">
      <c r="D185" s="68"/>
    </row>
    <row r="186" spans="4:4" s="63" customFormat="1">
      <c r="D186" s="68"/>
    </row>
    <row r="187" spans="4:4" s="63" customFormat="1">
      <c r="D187" s="68"/>
    </row>
    <row r="188" spans="4:4" s="63" customFormat="1">
      <c r="D188" s="68"/>
    </row>
    <row r="189" spans="4:4" s="63" customFormat="1">
      <c r="D189" s="68"/>
    </row>
    <row r="190" spans="4:4" s="63" customFormat="1">
      <c r="D190" s="68"/>
    </row>
    <row r="191" spans="4:4" s="63" customFormat="1">
      <c r="D191" s="68"/>
    </row>
    <row r="192" spans="4:4" s="63" customFormat="1">
      <c r="D192" s="68"/>
    </row>
    <row r="193" spans="4:4" s="63" customFormat="1">
      <c r="D193" s="68"/>
    </row>
    <row r="194" spans="4:4" s="63" customFormat="1">
      <c r="D194" s="68"/>
    </row>
    <row r="195" spans="4:4" s="63" customFormat="1">
      <c r="D195" s="68"/>
    </row>
    <row r="196" spans="4:4" s="63" customFormat="1">
      <c r="D196" s="68"/>
    </row>
    <row r="197" spans="4:4" s="63" customFormat="1">
      <c r="D197" s="68"/>
    </row>
    <row r="198" spans="4:4" s="63" customFormat="1">
      <c r="D198" s="68"/>
    </row>
    <row r="199" spans="4:4" s="63" customFormat="1">
      <c r="D199" s="68"/>
    </row>
    <row r="200" spans="4:4" s="63" customFormat="1">
      <c r="D200" s="68"/>
    </row>
    <row r="201" spans="4:4" s="63" customFormat="1">
      <c r="D201" s="68"/>
    </row>
    <row r="202" spans="4:4" s="63" customFormat="1">
      <c r="D202" s="68"/>
    </row>
    <row r="203" spans="4:4" s="63" customFormat="1">
      <c r="D203" s="68"/>
    </row>
    <row r="204" spans="4:4" s="63" customFormat="1">
      <c r="D204" s="68"/>
    </row>
    <row r="205" spans="4:4" s="63" customFormat="1">
      <c r="D205" s="68"/>
    </row>
    <row r="206" spans="4:4" s="63" customFormat="1">
      <c r="D206" s="68"/>
    </row>
    <row r="207" spans="4:4" s="63" customFormat="1">
      <c r="D207" s="68"/>
    </row>
    <row r="208" spans="4:4" s="63" customFormat="1">
      <c r="D208" s="68"/>
    </row>
    <row r="209" spans="4:4" s="63" customFormat="1">
      <c r="D209" s="68"/>
    </row>
    <row r="210" spans="4:4" s="63" customFormat="1">
      <c r="D210" s="68"/>
    </row>
    <row r="211" spans="4:4" s="63" customFormat="1">
      <c r="D211" s="68"/>
    </row>
    <row r="212" spans="4:4" s="63" customFormat="1">
      <c r="D212" s="68"/>
    </row>
    <row r="213" spans="4:4" s="63" customFormat="1">
      <c r="D213" s="68"/>
    </row>
    <row r="214" spans="4:4" s="63" customFormat="1">
      <c r="D214" s="68"/>
    </row>
    <row r="215" spans="4:4" s="63" customFormat="1">
      <c r="D215" s="68"/>
    </row>
    <row r="216" spans="4:4" s="63" customFormat="1">
      <c r="D216" s="68"/>
    </row>
    <row r="217" spans="4:4" s="63" customFormat="1">
      <c r="D217" s="68"/>
    </row>
    <row r="218" spans="4:4" s="63" customFormat="1">
      <c r="D218" s="68"/>
    </row>
    <row r="219" spans="4:4" s="63" customFormat="1">
      <c r="D219" s="68"/>
    </row>
    <row r="220" spans="4:4" s="63" customFormat="1">
      <c r="D220" s="68"/>
    </row>
    <row r="221" spans="4:4" s="63" customFormat="1">
      <c r="D221" s="68"/>
    </row>
    <row r="222" spans="4:4" s="63" customFormat="1">
      <c r="D222" s="68"/>
    </row>
    <row r="223" spans="4:4" s="63" customFormat="1">
      <c r="D223" s="68"/>
    </row>
    <row r="224" spans="4:4" s="63" customFormat="1">
      <c r="D224" s="68"/>
    </row>
    <row r="225" spans="4:4" s="63" customFormat="1">
      <c r="D225" s="68"/>
    </row>
    <row r="226" spans="4:4" s="63" customFormat="1">
      <c r="D226" s="68"/>
    </row>
    <row r="227" spans="4:4" s="63" customFormat="1">
      <c r="D227" s="68"/>
    </row>
    <row r="228" spans="4:4" s="63" customFormat="1">
      <c r="D228" s="68"/>
    </row>
    <row r="229" spans="4:4" s="63" customFormat="1">
      <c r="D229" s="68"/>
    </row>
    <row r="230" spans="4:4" s="63" customFormat="1">
      <c r="D230" s="68"/>
    </row>
    <row r="231" spans="4:4" s="63" customFormat="1">
      <c r="D231" s="68"/>
    </row>
    <row r="232" spans="4:4" s="63" customFormat="1">
      <c r="D232" s="68"/>
    </row>
    <row r="233" spans="4:4" s="63" customFormat="1">
      <c r="D233" s="68"/>
    </row>
    <row r="234" spans="4:4" s="63" customFormat="1">
      <c r="D234" s="68"/>
    </row>
    <row r="235" spans="4:4" s="63" customFormat="1">
      <c r="D235" s="68"/>
    </row>
    <row r="236" spans="4:4" s="63" customFormat="1">
      <c r="D236" s="68"/>
    </row>
    <row r="237" spans="4:4" s="63" customFormat="1">
      <c r="D237" s="68"/>
    </row>
    <row r="238" spans="4:4" s="63" customFormat="1">
      <c r="D238" s="68"/>
    </row>
    <row r="239" spans="4:4" s="63" customFormat="1">
      <c r="D239" s="68"/>
    </row>
    <row r="240" spans="4:4" s="63" customFormat="1">
      <c r="D240" s="68"/>
    </row>
    <row r="241" spans="4:4" s="63" customFormat="1">
      <c r="D241" s="68"/>
    </row>
    <row r="242" spans="4:4" s="63" customFormat="1">
      <c r="D242" s="68"/>
    </row>
    <row r="243" spans="4:4" s="63" customFormat="1">
      <c r="D243" s="68"/>
    </row>
    <row r="244" spans="4:4" s="63" customFormat="1">
      <c r="D244" s="68"/>
    </row>
    <row r="245" spans="4:4" s="63" customFormat="1">
      <c r="D245" s="68"/>
    </row>
    <row r="246" spans="4:4" s="63" customFormat="1">
      <c r="D246" s="68"/>
    </row>
    <row r="247" spans="4:4" s="63" customFormat="1">
      <c r="D247" s="68"/>
    </row>
    <row r="248" spans="4:4" s="63" customFormat="1">
      <c r="D248" s="68"/>
    </row>
    <row r="249" spans="4:4" s="63" customFormat="1">
      <c r="D249" s="68"/>
    </row>
    <row r="250" spans="4:4" s="63" customFormat="1">
      <c r="D250" s="68"/>
    </row>
    <row r="251" spans="4:4" s="63" customFormat="1">
      <c r="D251" s="68"/>
    </row>
    <row r="252" spans="4:4" s="63" customFormat="1">
      <c r="D252" s="68"/>
    </row>
    <row r="253" spans="4:4" s="63" customFormat="1">
      <c r="D253" s="68"/>
    </row>
    <row r="254" spans="4:4" s="63" customFormat="1">
      <c r="D254" s="68"/>
    </row>
    <row r="255" spans="4:4" s="63" customFormat="1">
      <c r="D255" s="68"/>
    </row>
    <row r="256" spans="4:4" s="63" customFormat="1">
      <c r="D256" s="68"/>
    </row>
    <row r="257" spans="4:4" s="63" customFormat="1">
      <c r="D257" s="68"/>
    </row>
    <row r="258" spans="4:4" s="63" customFormat="1">
      <c r="D258" s="68"/>
    </row>
    <row r="259" spans="4:4" s="63" customFormat="1">
      <c r="D259" s="68"/>
    </row>
    <row r="260" spans="4:4" s="63" customFormat="1">
      <c r="D260" s="68"/>
    </row>
    <row r="261" spans="4:4" s="63" customFormat="1">
      <c r="D261" s="68"/>
    </row>
    <row r="262" spans="4:4" s="63" customFormat="1">
      <c r="D262" s="68"/>
    </row>
    <row r="263" spans="4:4" s="63" customFormat="1">
      <c r="D263" s="68"/>
    </row>
    <row r="264" spans="4:4" s="63" customFormat="1">
      <c r="D264" s="68"/>
    </row>
    <row r="265" spans="4:4" s="63" customFormat="1">
      <c r="D265" s="68"/>
    </row>
    <row r="266" spans="4:4" s="63" customFormat="1">
      <c r="D266" s="68"/>
    </row>
    <row r="267" spans="4:4" s="63" customFormat="1">
      <c r="D267" s="68"/>
    </row>
    <row r="268" spans="4:4" s="63" customFormat="1">
      <c r="D268" s="68"/>
    </row>
    <row r="269" spans="4:4" s="63" customFormat="1">
      <c r="D269" s="68"/>
    </row>
    <row r="270" spans="4:4" s="63" customFormat="1">
      <c r="D270" s="68"/>
    </row>
    <row r="271" spans="4:4" s="63" customFormat="1">
      <c r="D271" s="68"/>
    </row>
    <row r="272" spans="4:4" s="63" customFormat="1">
      <c r="D272" s="68"/>
    </row>
    <row r="273" spans="4:4" s="63" customFormat="1">
      <c r="D273" s="68"/>
    </row>
    <row r="274" spans="4:4" s="63" customFormat="1">
      <c r="D274" s="68"/>
    </row>
    <row r="275" spans="4:4" s="63" customFormat="1">
      <c r="D275" s="68"/>
    </row>
    <row r="276" spans="4:4" s="63" customFormat="1">
      <c r="D276" s="68"/>
    </row>
    <row r="277" spans="4:4" s="63" customFormat="1">
      <c r="D277" s="68"/>
    </row>
    <row r="278" spans="4:4" s="63" customFormat="1">
      <c r="D278" s="68"/>
    </row>
    <row r="279" spans="4:4" s="63" customFormat="1">
      <c r="D279" s="68"/>
    </row>
    <row r="280" spans="4:4" s="63" customFormat="1">
      <c r="D280" s="68"/>
    </row>
    <row r="281" spans="4:4" s="63" customFormat="1">
      <c r="D281" s="68"/>
    </row>
    <row r="282" spans="4:4" s="63" customFormat="1">
      <c r="D282" s="68"/>
    </row>
    <row r="283" spans="4:4" s="63" customFormat="1">
      <c r="D283" s="68"/>
    </row>
    <row r="284" spans="4:4" s="63" customFormat="1">
      <c r="D284" s="68"/>
    </row>
    <row r="285" spans="4:4" s="63" customFormat="1">
      <c r="D285" s="68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1.0900000000000001" bottom="0.35433070866141736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89"/>
  <sheetViews>
    <sheetView topLeftCell="A16" workbookViewId="0">
      <selection activeCell="F19" sqref="F19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5" style="6" customWidth="1"/>
    <col min="9" max="9" width="14.25" style="6" customWidth="1"/>
    <col min="10" max="16384" width="9.125" style="6"/>
  </cols>
  <sheetData>
    <row r="1" spans="1:10">
      <c r="A1" s="149" t="s">
        <v>13</v>
      </c>
      <c r="B1" s="149"/>
      <c r="C1" s="149"/>
      <c r="D1" s="149"/>
      <c r="E1" s="149"/>
      <c r="F1" s="149"/>
      <c r="G1" s="149"/>
      <c r="H1" s="149"/>
    </row>
    <row r="2" spans="1:10">
      <c r="A2" s="149" t="s">
        <v>9</v>
      </c>
      <c r="B2" s="149"/>
      <c r="C2" s="149"/>
      <c r="D2" s="149"/>
      <c r="E2" s="149"/>
      <c r="F2" s="149"/>
      <c r="G2" s="149"/>
      <c r="H2" s="149"/>
    </row>
    <row r="3" spans="1:10">
      <c r="A3" s="28"/>
      <c r="B3" s="28"/>
      <c r="C3" s="28"/>
      <c r="D3" s="28"/>
      <c r="E3" s="28"/>
      <c r="F3" s="28"/>
      <c r="G3" s="28"/>
      <c r="H3" s="28"/>
    </row>
    <row r="4" spans="1:10">
      <c r="A4" s="6" t="str">
        <f>บท2.2!A3</f>
        <v>สำนัก.....วิจัยพัฒนาและสารสนเทศ............................................................................................................................</v>
      </c>
    </row>
    <row r="5" spans="1:10">
      <c r="A5" s="6" t="str">
        <f>บท2.2!A4</f>
        <v>งาน........บริหารทั่วไป...(สำนักงานกลาง)...................................................................................................................</v>
      </c>
      <c r="J5" s="13"/>
    </row>
    <row r="6" spans="1:10">
      <c r="A6" s="6" t="str">
        <f>บท2.2!A5</f>
        <v>ผู้ให้ข้อมูล......นายธวัสชัย พงษาปาน..........................................................................................................................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'งานบท.สนง.ก.มี 7 งาน'!A17</f>
        <v>4. งานด้านพัสดุ จัดซื้อจัดจ้าง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256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7" t="s">
        <v>142</v>
      </c>
      <c r="H16" s="5"/>
    </row>
    <row r="17" spans="1:8" s="4" customFormat="1">
      <c r="A17" s="17" t="s">
        <v>141</v>
      </c>
      <c r="H17" s="5"/>
    </row>
    <row r="18" spans="1:8" s="4" customFormat="1">
      <c r="A18" s="17" t="s">
        <v>147</v>
      </c>
      <c r="H18" s="5"/>
    </row>
    <row r="19" spans="1:8" s="4" customFormat="1">
      <c r="A19" s="18" t="s">
        <v>143</v>
      </c>
      <c r="H19" s="5"/>
    </row>
    <row r="20" spans="1:8" s="4" customFormat="1">
      <c r="A20" s="17" t="s">
        <v>202</v>
      </c>
      <c r="H20" s="5"/>
    </row>
    <row r="21" spans="1:8" s="4" customFormat="1">
      <c r="A21" s="18"/>
      <c r="H21" s="5"/>
    </row>
    <row r="22" spans="1:8" s="4" customFormat="1">
      <c r="A22" s="18"/>
      <c r="H22" s="5"/>
    </row>
    <row r="23" spans="1:8" s="4" customFormat="1">
      <c r="A23" s="18"/>
      <c r="H23" s="5"/>
    </row>
    <row r="24" spans="1:8" s="4" customFormat="1">
      <c r="A24" s="17"/>
      <c r="H24" s="5"/>
    </row>
    <row r="25" spans="1:8" s="4" customFormat="1">
      <c r="A25" s="18"/>
      <c r="H25" s="5"/>
    </row>
    <row r="26" spans="1:8" s="4" customFormat="1">
      <c r="A26" s="18"/>
      <c r="H26" s="5"/>
    </row>
    <row r="27" spans="1:8" s="4" customFormat="1">
      <c r="A27" s="18"/>
      <c r="H27" s="5"/>
    </row>
    <row r="28" spans="1:8" s="4" customFormat="1">
      <c r="A28" s="3"/>
      <c r="H28" s="5"/>
    </row>
    <row r="29" spans="1:8" s="4" customFormat="1">
      <c r="A29" s="3"/>
      <c r="H29" s="5"/>
    </row>
    <row r="30" spans="1:8" s="4" customFormat="1">
      <c r="A30" s="10"/>
      <c r="B30" s="11"/>
      <c r="C30" s="11"/>
      <c r="D30" s="11"/>
      <c r="E30" s="11"/>
      <c r="F30" s="11"/>
      <c r="G30" s="11"/>
      <c r="H30" s="12"/>
    </row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</sheetData>
  <mergeCells count="2">
    <mergeCell ref="A1:H1"/>
    <mergeCell ref="A2:H2"/>
  </mergeCells>
  <pageMargins left="0.94" right="0.7" top="1.0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84"/>
  <sheetViews>
    <sheetView topLeftCell="A10" workbookViewId="0">
      <selection activeCell="L1" sqref="L1:L1048576"/>
    </sheetView>
  </sheetViews>
  <sheetFormatPr defaultColWidth="9.125" defaultRowHeight="18.75"/>
  <cols>
    <col min="1" max="1" width="4.75" style="2" customWidth="1"/>
    <col min="2" max="2" width="26.875" style="2" bestFit="1" customWidth="1"/>
    <col min="3" max="3" width="8.25" style="2" bestFit="1" customWidth="1"/>
    <col min="4" max="4" width="12.375" style="69" bestFit="1" customWidth="1"/>
    <col min="5" max="5" width="8.125" style="2" bestFit="1" customWidth="1"/>
    <col min="6" max="6" width="11.875" style="2" bestFit="1" customWidth="1"/>
    <col min="7" max="7" width="7.75" style="2" bestFit="1" customWidth="1"/>
    <col min="8" max="8" width="7.375" style="2" customWidth="1"/>
    <col min="9" max="10" width="5.125" style="2" customWidth="1"/>
    <col min="11" max="16384" width="9.125" style="2"/>
  </cols>
  <sheetData>
    <row r="1" spans="1:10">
      <c r="A1" s="165" t="s">
        <v>15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>
      <c r="B2" s="63"/>
      <c r="C2" s="63"/>
      <c r="D2" s="68"/>
      <c r="E2" s="63"/>
      <c r="F2" s="63"/>
      <c r="G2" s="63"/>
    </row>
    <row r="3" spans="1:10" s="44" customFormat="1">
      <c r="A3" s="44" t="str">
        <f>บท.3!A4</f>
        <v>สำนัก.....วิจัยพัฒนาและสารสนเทศ............................................................................................................................</v>
      </c>
      <c r="D3" s="69"/>
    </row>
    <row r="4" spans="1:10" s="44" customFormat="1">
      <c r="A4" s="44" t="str">
        <f>บท.3!A5</f>
        <v>งาน........บริหารทั่วไป...(สำนักงานกลาง)...................................................................................................................</v>
      </c>
      <c r="D4" s="69"/>
      <c r="J4" s="70"/>
    </row>
    <row r="5" spans="1:10" s="44" customFormat="1">
      <c r="A5" s="44" t="str">
        <f>บท.3!A6</f>
        <v>ผู้ให้ข้อมูล......นายธวัสชัย พงษาปาน..........................................................................................................................</v>
      </c>
      <c r="D5" s="69"/>
      <c r="J5" s="71"/>
    </row>
    <row r="6" spans="1:10" s="44" customFormat="1">
      <c r="D6" s="69"/>
      <c r="J6" s="71"/>
    </row>
    <row r="7" spans="1:10">
      <c r="A7" s="2" t="s">
        <v>138</v>
      </c>
      <c r="B7" s="63"/>
      <c r="C7" s="63"/>
      <c r="D7" s="68"/>
      <c r="E7" s="63"/>
      <c r="F7" s="63"/>
      <c r="G7" s="63"/>
    </row>
    <row r="8" spans="1:10" s="63" customFormat="1" ht="7.5" customHeight="1">
      <c r="D8" s="68"/>
    </row>
    <row r="9" spans="1:10" s="63" customFormat="1" ht="18.75" customHeight="1">
      <c r="A9" s="150" t="s">
        <v>8</v>
      </c>
      <c r="B9" s="150" t="s">
        <v>6</v>
      </c>
      <c r="C9" s="153" t="s">
        <v>11</v>
      </c>
      <c r="D9" s="60">
        <v>1</v>
      </c>
      <c r="E9" s="61">
        <v>2</v>
      </c>
      <c r="F9" s="61">
        <v>3</v>
      </c>
      <c r="G9" s="62">
        <v>4</v>
      </c>
      <c r="H9" s="156">
        <v>5</v>
      </c>
      <c r="I9" s="157"/>
      <c r="J9" s="158"/>
    </row>
    <row r="10" spans="1:10" s="63" customFormat="1">
      <c r="A10" s="151"/>
      <c r="B10" s="151"/>
      <c r="C10" s="154"/>
      <c r="D10" s="64" t="s">
        <v>18</v>
      </c>
      <c r="E10" s="64" t="s">
        <v>0</v>
      </c>
      <c r="F10" s="64" t="s">
        <v>7</v>
      </c>
      <c r="G10" s="65" t="s">
        <v>23</v>
      </c>
      <c r="H10" s="159" t="s">
        <v>257</v>
      </c>
      <c r="I10" s="160"/>
      <c r="J10" s="161"/>
    </row>
    <row r="11" spans="1:10" s="63" customFormat="1">
      <c r="A11" s="151"/>
      <c r="B11" s="151"/>
      <c r="C11" s="154"/>
      <c r="D11" s="64" t="s">
        <v>7</v>
      </c>
      <c r="E11" s="64" t="s">
        <v>21</v>
      </c>
      <c r="F11" s="64" t="s">
        <v>22</v>
      </c>
      <c r="G11" s="65" t="s">
        <v>24</v>
      </c>
      <c r="H11" s="162" t="s">
        <v>258</v>
      </c>
      <c r="I11" s="163"/>
      <c r="J11" s="164"/>
    </row>
    <row r="12" spans="1:10" s="63" customFormat="1">
      <c r="A12" s="151"/>
      <c r="B12" s="151"/>
      <c r="C12" s="154"/>
      <c r="D12" s="64" t="s">
        <v>19</v>
      </c>
      <c r="E12" s="64"/>
      <c r="F12" s="64" t="s">
        <v>21</v>
      </c>
      <c r="G12" s="65" t="s">
        <v>25</v>
      </c>
      <c r="H12" s="150" t="s">
        <v>259</v>
      </c>
      <c r="I12" s="150" t="s">
        <v>260</v>
      </c>
      <c r="J12" s="61" t="s">
        <v>261</v>
      </c>
    </row>
    <row r="13" spans="1:10" s="63" customFormat="1">
      <c r="A13" s="152"/>
      <c r="B13" s="152"/>
      <c r="C13" s="155"/>
      <c r="D13" s="66" t="s">
        <v>20</v>
      </c>
      <c r="E13" s="66"/>
      <c r="F13" s="66" t="s">
        <v>17</v>
      </c>
      <c r="G13" s="67" t="s">
        <v>26</v>
      </c>
      <c r="H13" s="152"/>
      <c r="I13" s="152"/>
      <c r="J13" s="66" t="s">
        <v>262</v>
      </c>
    </row>
    <row r="14" spans="1:10" s="63" customFormat="1">
      <c r="A14" s="99">
        <v>1</v>
      </c>
      <c r="B14" s="108" t="s">
        <v>140</v>
      </c>
      <c r="C14" s="38" t="s">
        <v>14</v>
      </c>
      <c r="D14" s="38" t="s">
        <v>41</v>
      </c>
      <c r="E14" s="38">
        <v>20</v>
      </c>
      <c r="F14" s="79">
        <v>3600</v>
      </c>
      <c r="G14" s="58">
        <f>F14/89700</f>
        <v>4.0133779264214048E-2</v>
      </c>
      <c r="H14" s="56">
        <f>G14</f>
        <v>4.0133779264214048E-2</v>
      </c>
      <c r="I14" s="90"/>
      <c r="J14" s="90"/>
    </row>
    <row r="15" spans="1:10" s="63" customFormat="1">
      <c r="A15" s="38"/>
      <c r="B15" s="108" t="s">
        <v>141</v>
      </c>
      <c r="C15" s="38"/>
      <c r="D15" s="38"/>
      <c r="E15" s="38"/>
      <c r="F15" s="38"/>
      <c r="G15" s="58"/>
      <c r="H15" s="74"/>
      <c r="I15" s="74"/>
      <c r="J15" s="74"/>
    </row>
    <row r="16" spans="1:10" s="63" customFormat="1">
      <c r="A16" s="38">
        <v>2</v>
      </c>
      <c r="B16" s="108" t="s">
        <v>146</v>
      </c>
      <c r="C16" s="38" t="s">
        <v>136</v>
      </c>
      <c r="D16" s="38" t="s">
        <v>139</v>
      </c>
      <c r="E16" s="38">
        <v>20</v>
      </c>
      <c r="F16" s="79">
        <f>6.5*60*20*2</f>
        <v>15600</v>
      </c>
      <c r="G16" s="58">
        <f t="shared" ref="G16:G18" si="0">F16/89700</f>
        <v>0.17391304347826086</v>
      </c>
      <c r="H16" s="92">
        <f>G16</f>
        <v>0.17391304347826086</v>
      </c>
      <c r="I16" s="74"/>
      <c r="J16" s="74"/>
    </row>
    <row r="17" spans="1:10" s="63" customFormat="1">
      <c r="A17" s="38">
        <v>3</v>
      </c>
      <c r="B17" s="46" t="s">
        <v>144</v>
      </c>
      <c r="C17" s="38" t="s">
        <v>14</v>
      </c>
      <c r="D17" s="38" t="s">
        <v>53</v>
      </c>
      <c r="E17" s="38">
        <v>20</v>
      </c>
      <c r="F17" s="38">
        <v>600</v>
      </c>
      <c r="G17" s="58">
        <f t="shared" si="0"/>
        <v>6.688963210702341E-3</v>
      </c>
      <c r="H17" s="92">
        <f t="shared" ref="H17:H18" si="1">G17</f>
        <v>6.688963210702341E-3</v>
      </c>
      <c r="I17" s="74"/>
      <c r="J17" s="74"/>
    </row>
    <row r="18" spans="1:10" s="63" customFormat="1">
      <c r="A18" s="38">
        <v>4</v>
      </c>
      <c r="B18" s="108" t="s">
        <v>201</v>
      </c>
      <c r="C18" s="38" t="s">
        <v>14</v>
      </c>
      <c r="D18" s="38" t="s">
        <v>53</v>
      </c>
      <c r="E18" s="38">
        <v>1</v>
      </c>
      <c r="F18" s="38">
        <v>30</v>
      </c>
      <c r="G18" s="58">
        <f t="shared" si="0"/>
        <v>3.3444816053511704E-4</v>
      </c>
      <c r="H18" s="92">
        <f t="shared" si="1"/>
        <v>3.3444816053511704E-4</v>
      </c>
      <c r="I18" s="74"/>
      <c r="J18" s="74"/>
    </row>
    <row r="19" spans="1:10" s="63" customFormat="1">
      <c r="A19" s="38"/>
      <c r="B19" s="80"/>
      <c r="C19" s="38"/>
      <c r="D19" s="38"/>
      <c r="E19" s="38"/>
      <c r="F19" s="84"/>
      <c r="G19" s="58"/>
      <c r="H19" s="74"/>
      <c r="I19" s="74"/>
      <c r="J19" s="74"/>
    </row>
    <row r="20" spans="1:10" s="63" customFormat="1">
      <c r="A20" s="38"/>
      <c r="B20" s="80"/>
      <c r="C20" s="38"/>
      <c r="D20" s="38"/>
      <c r="E20" s="38"/>
      <c r="F20" s="38"/>
      <c r="G20" s="58"/>
      <c r="H20" s="74"/>
      <c r="I20" s="74"/>
      <c r="J20" s="74"/>
    </row>
    <row r="21" spans="1:10" s="63" customFormat="1">
      <c r="A21" s="38"/>
      <c r="B21" s="120"/>
      <c r="C21" s="38"/>
      <c r="D21" s="38"/>
      <c r="E21" s="38"/>
      <c r="F21" s="38"/>
      <c r="G21" s="58"/>
      <c r="H21" s="74"/>
      <c r="I21" s="74"/>
      <c r="J21" s="74"/>
    </row>
    <row r="22" spans="1:10" s="63" customFormat="1">
      <c r="A22" s="38"/>
      <c r="B22" s="74"/>
      <c r="C22" s="38"/>
      <c r="D22" s="38"/>
      <c r="E22" s="38"/>
      <c r="F22" s="38"/>
      <c r="G22" s="58"/>
      <c r="H22" s="74"/>
      <c r="I22" s="74"/>
      <c r="J22" s="74"/>
    </row>
    <row r="23" spans="1:10" s="63" customFormat="1">
      <c r="A23" s="40"/>
      <c r="B23" s="91"/>
      <c r="C23" s="38"/>
      <c r="D23" s="38"/>
      <c r="E23" s="38"/>
      <c r="F23" s="123"/>
      <c r="G23" s="124"/>
      <c r="H23" s="74"/>
      <c r="I23" s="74"/>
      <c r="J23" s="74"/>
    </row>
    <row r="24" spans="1:10" s="63" customFormat="1">
      <c r="B24" s="122" t="s">
        <v>255</v>
      </c>
      <c r="C24" s="94"/>
      <c r="D24" s="87"/>
      <c r="E24" s="94"/>
      <c r="F24" s="88">
        <f>SUM(F14:F18)</f>
        <v>19830</v>
      </c>
      <c r="G24" s="89">
        <f>SUM(G14:G18)</f>
        <v>0.22107023411371238</v>
      </c>
      <c r="H24" s="93">
        <f>SUM(H14:H23)</f>
        <v>0.22107023411371238</v>
      </c>
      <c r="I24" s="94"/>
      <c r="J24" s="94"/>
    </row>
    <row r="25" spans="1:10" s="63" customFormat="1">
      <c r="D25" s="68"/>
    </row>
    <row r="26" spans="1:10" s="63" customFormat="1">
      <c r="D26" s="68"/>
    </row>
    <row r="27" spans="1:10" s="63" customFormat="1">
      <c r="D27" s="68"/>
    </row>
    <row r="28" spans="1:10" s="63" customFormat="1">
      <c r="D28" s="68"/>
    </row>
    <row r="29" spans="1:10" s="63" customFormat="1">
      <c r="D29" s="68"/>
    </row>
    <row r="30" spans="1:10" s="63" customFormat="1">
      <c r="D30" s="68"/>
    </row>
    <row r="31" spans="1:10" s="63" customFormat="1">
      <c r="D31" s="68"/>
    </row>
    <row r="32" spans="1:10" s="63" customFormat="1">
      <c r="D32" s="68"/>
    </row>
    <row r="33" spans="4:4" s="63" customFormat="1">
      <c r="D33" s="68"/>
    </row>
    <row r="34" spans="4:4" s="63" customFormat="1">
      <c r="D34" s="68"/>
    </row>
    <row r="35" spans="4:4" s="63" customFormat="1">
      <c r="D35" s="68"/>
    </row>
    <row r="36" spans="4:4" s="63" customFormat="1">
      <c r="D36" s="68"/>
    </row>
    <row r="37" spans="4:4" s="63" customFormat="1">
      <c r="D37" s="68"/>
    </row>
    <row r="38" spans="4:4" s="63" customFormat="1">
      <c r="D38" s="68"/>
    </row>
    <row r="39" spans="4:4" s="63" customFormat="1">
      <c r="D39" s="68"/>
    </row>
    <row r="40" spans="4:4" s="63" customFormat="1">
      <c r="D40" s="68"/>
    </row>
    <row r="41" spans="4:4" s="63" customFormat="1">
      <c r="D41" s="68"/>
    </row>
    <row r="42" spans="4:4" s="63" customFormat="1">
      <c r="D42" s="68"/>
    </row>
    <row r="43" spans="4:4" s="63" customFormat="1">
      <c r="D43" s="68"/>
    </row>
    <row r="44" spans="4:4" s="63" customFormat="1">
      <c r="D44" s="68"/>
    </row>
    <row r="45" spans="4:4" s="63" customFormat="1">
      <c r="D45" s="68"/>
    </row>
    <row r="46" spans="4:4" s="63" customFormat="1">
      <c r="D46" s="68"/>
    </row>
    <row r="47" spans="4:4" s="63" customFormat="1">
      <c r="D47" s="68"/>
    </row>
    <row r="48" spans="4:4" s="63" customFormat="1">
      <c r="D48" s="68"/>
    </row>
    <row r="49" spans="4:4" s="63" customFormat="1">
      <c r="D49" s="68"/>
    </row>
    <row r="50" spans="4:4" s="63" customFormat="1">
      <c r="D50" s="68"/>
    </row>
    <row r="51" spans="4:4" s="63" customFormat="1">
      <c r="D51" s="68"/>
    </row>
    <row r="52" spans="4:4" s="63" customFormat="1">
      <c r="D52" s="68"/>
    </row>
    <row r="53" spans="4:4" s="63" customFormat="1">
      <c r="D53" s="68"/>
    </row>
    <row r="54" spans="4:4" s="63" customFormat="1">
      <c r="D54" s="68"/>
    </row>
    <row r="55" spans="4:4" s="63" customFormat="1">
      <c r="D55" s="68"/>
    </row>
    <row r="56" spans="4:4" s="63" customFormat="1">
      <c r="D56" s="68"/>
    </row>
    <row r="57" spans="4:4" s="63" customFormat="1">
      <c r="D57" s="68"/>
    </row>
    <row r="58" spans="4:4" s="63" customFormat="1">
      <c r="D58" s="68"/>
    </row>
    <row r="59" spans="4:4" s="63" customFormat="1">
      <c r="D59" s="68"/>
    </row>
    <row r="60" spans="4:4" s="63" customFormat="1">
      <c r="D60" s="68"/>
    </row>
    <row r="61" spans="4:4" s="63" customFormat="1">
      <c r="D61" s="68"/>
    </row>
    <row r="62" spans="4:4" s="63" customFormat="1">
      <c r="D62" s="68"/>
    </row>
    <row r="63" spans="4:4" s="63" customFormat="1">
      <c r="D63" s="68"/>
    </row>
    <row r="64" spans="4:4" s="63" customFormat="1">
      <c r="D64" s="68"/>
    </row>
    <row r="65" spans="4:4" s="63" customFormat="1">
      <c r="D65" s="68"/>
    </row>
    <row r="66" spans="4:4" s="63" customFormat="1">
      <c r="D66" s="68"/>
    </row>
    <row r="67" spans="4:4" s="63" customFormat="1">
      <c r="D67" s="68"/>
    </row>
    <row r="68" spans="4:4" s="63" customFormat="1">
      <c r="D68" s="68"/>
    </row>
    <row r="69" spans="4:4" s="63" customFormat="1">
      <c r="D69" s="68"/>
    </row>
    <row r="70" spans="4:4" s="63" customFormat="1">
      <c r="D70" s="68"/>
    </row>
    <row r="71" spans="4:4" s="63" customFormat="1">
      <c r="D71" s="68"/>
    </row>
    <row r="72" spans="4:4" s="63" customFormat="1">
      <c r="D72" s="68"/>
    </row>
    <row r="73" spans="4:4" s="63" customFormat="1">
      <c r="D73" s="68"/>
    </row>
    <row r="74" spans="4:4" s="63" customFormat="1">
      <c r="D74" s="68"/>
    </row>
    <row r="75" spans="4:4" s="63" customFormat="1">
      <c r="D75" s="68"/>
    </row>
    <row r="76" spans="4:4" s="63" customFormat="1">
      <c r="D76" s="68"/>
    </row>
    <row r="77" spans="4:4" s="63" customFormat="1">
      <c r="D77" s="68"/>
    </row>
    <row r="78" spans="4:4" s="63" customFormat="1">
      <c r="D78" s="68"/>
    </row>
    <row r="79" spans="4:4" s="63" customFormat="1">
      <c r="D79" s="68"/>
    </row>
    <row r="80" spans="4:4" s="63" customFormat="1">
      <c r="D80" s="68"/>
    </row>
    <row r="81" spans="4:4" s="63" customFormat="1">
      <c r="D81" s="68"/>
    </row>
    <row r="82" spans="4:4" s="63" customFormat="1">
      <c r="D82" s="68"/>
    </row>
    <row r="83" spans="4:4" s="63" customFormat="1">
      <c r="D83" s="68"/>
    </row>
    <row r="84" spans="4:4" s="63" customFormat="1">
      <c r="D84" s="68"/>
    </row>
    <row r="85" spans="4:4" s="63" customFormat="1">
      <c r="D85" s="68"/>
    </row>
    <row r="86" spans="4:4" s="63" customFormat="1">
      <c r="D86" s="68"/>
    </row>
    <row r="87" spans="4:4" s="63" customFormat="1">
      <c r="D87" s="68"/>
    </row>
    <row r="88" spans="4:4" s="63" customFormat="1">
      <c r="D88" s="68"/>
    </row>
    <row r="89" spans="4:4" s="63" customFormat="1">
      <c r="D89" s="68"/>
    </row>
    <row r="90" spans="4:4" s="63" customFormat="1">
      <c r="D90" s="68"/>
    </row>
    <row r="91" spans="4:4" s="63" customFormat="1">
      <c r="D91" s="68"/>
    </row>
    <row r="92" spans="4:4" s="63" customFormat="1">
      <c r="D92" s="68"/>
    </row>
    <row r="93" spans="4:4" s="63" customFormat="1">
      <c r="D93" s="68"/>
    </row>
    <row r="94" spans="4:4" s="63" customFormat="1">
      <c r="D94" s="68"/>
    </row>
    <row r="95" spans="4:4" s="63" customFormat="1">
      <c r="D95" s="68"/>
    </row>
    <row r="96" spans="4:4" s="63" customFormat="1">
      <c r="D96" s="68"/>
    </row>
    <row r="97" spans="4:4" s="63" customFormat="1">
      <c r="D97" s="68"/>
    </row>
    <row r="98" spans="4:4" s="63" customFormat="1">
      <c r="D98" s="68"/>
    </row>
    <row r="99" spans="4:4" s="63" customFormat="1">
      <c r="D99" s="68"/>
    </row>
    <row r="100" spans="4:4" s="63" customFormat="1">
      <c r="D100" s="68"/>
    </row>
    <row r="101" spans="4:4" s="63" customFormat="1">
      <c r="D101" s="68"/>
    </row>
    <row r="102" spans="4:4" s="63" customFormat="1">
      <c r="D102" s="68"/>
    </row>
    <row r="103" spans="4:4" s="63" customFormat="1">
      <c r="D103" s="68"/>
    </row>
    <row r="104" spans="4:4" s="63" customFormat="1">
      <c r="D104" s="68"/>
    </row>
    <row r="105" spans="4:4" s="63" customFormat="1">
      <c r="D105" s="68"/>
    </row>
    <row r="106" spans="4:4" s="63" customFormat="1">
      <c r="D106" s="68"/>
    </row>
    <row r="107" spans="4:4" s="63" customFormat="1">
      <c r="D107" s="68"/>
    </row>
    <row r="108" spans="4:4" s="63" customFormat="1">
      <c r="D108" s="68"/>
    </row>
    <row r="109" spans="4:4" s="63" customFormat="1">
      <c r="D109" s="68"/>
    </row>
    <row r="110" spans="4:4" s="63" customFormat="1">
      <c r="D110" s="68"/>
    </row>
    <row r="111" spans="4:4" s="63" customFormat="1">
      <c r="D111" s="68"/>
    </row>
    <row r="112" spans="4:4" s="63" customFormat="1">
      <c r="D112" s="68"/>
    </row>
    <row r="113" spans="4:4" s="63" customFormat="1">
      <c r="D113" s="68"/>
    </row>
    <row r="114" spans="4:4" s="63" customFormat="1">
      <c r="D114" s="68"/>
    </row>
    <row r="115" spans="4:4" s="63" customFormat="1">
      <c r="D115" s="68"/>
    </row>
    <row r="116" spans="4:4" s="63" customFormat="1">
      <c r="D116" s="68"/>
    </row>
    <row r="117" spans="4:4" s="63" customFormat="1">
      <c r="D117" s="68"/>
    </row>
    <row r="118" spans="4:4" s="63" customFormat="1">
      <c r="D118" s="68"/>
    </row>
    <row r="119" spans="4:4" s="63" customFormat="1">
      <c r="D119" s="68"/>
    </row>
    <row r="120" spans="4:4" s="63" customFormat="1">
      <c r="D120" s="68"/>
    </row>
    <row r="121" spans="4:4" s="63" customFormat="1">
      <c r="D121" s="68"/>
    </row>
    <row r="122" spans="4:4" s="63" customFormat="1">
      <c r="D122" s="68"/>
    </row>
    <row r="123" spans="4:4" s="63" customFormat="1">
      <c r="D123" s="68"/>
    </row>
    <row r="124" spans="4:4" s="63" customFormat="1">
      <c r="D124" s="68"/>
    </row>
    <row r="125" spans="4:4" s="63" customFormat="1">
      <c r="D125" s="68"/>
    </row>
    <row r="126" spans="4:4" s="63" customFormat="1">
      <c r="D126" s="68"/>
    </row>
    <row r="127" spans="4:4" s="63" customFormat="1">
      <c r="D127" s="68"/>
    </row>
    <row r="128" spans="4:4" s="63" customFormat="1">
      <c r="D128" s="68"/>
    </row>
    <row r="129" spans="4:4" s="63" customFormat="1">
      <c r="D129" s="68"/>
    </row>
    <row r="130" spans="4:4" s="63" customFormat="1">
      <c r="D130" s="68"/>
    </row>
    <row r="131" spans="4:4" s="63" customFormat="1">
      <c r="D131" s="68"/>
    </row>
    <row r="132" spans="4:4" s="63" customFormat="1">
      <c r="D132" s="68"/>
    </row>
    <row r="133" spans="4:4" s="63" customFormat="1">
      <c r="D133" s="68"/>
    </row>
    <row r="134" spans="4:4" s="63" customFormat="1">
      <c r="D134" s="68"/>
    </row>
    <row r="135" spans="4:4" s="63" customFormat="1">
      <c r="D135" s="68"/>
    </row>
    <row r="136" spans="4:4" s="63" customFormat="1">
      <c r="D136" s="68"/>
    </row>
    <row r="137" spans="4:4" s="63" customFormat="1">
      <c r="D137" s="68"/>
    </row>
    <row r="138" spans="4:4" s="63" customFormat="1">
      <c r="D138" s="68"/>
    </row>
    <row r="139" spans="4:4" s="63" customFormat="1">
      <c r="D139" s="68"/>
    </row>
    <row r="140" spans="4:4" s="63" customFormat="1">
      <c r="D140" s="68"/>
    </row>
    <row r="141" spans="4:4" s="63" customFormat="1">
      <c r="D141" s="68"/>
    </row>
    <row r="142" spans="4:4" s="63" customFormat="1">
      <c r="D142" s="68"/>
    </row>
    <row r="143" spans="4:4" s="63" customFormat="1">
      <c r="D143" s="68"/>
    </row>
    <row r="144" spans="4:4" s="63" customFormat="1">
      <c r="D144" s="68"/>
    </row>
    <row r="145" spans="4:4" s="63" customFormat="1">
      <c r="D145" s="68"/>
    </row>
    <row r="146" spans="4:4" s="63" customFormat="1">
      <c r="D146" s="68"/>
    </row>
    <row r="147" spans="4:4" s="63" customFormat="1">
      <c r="D147" s="68"/>
    </row>
    <row r="148" spans="4:4" s="63" customFormat="1">
      <c r="D148" s="68"/>
    </row>
    <row r="149" spans="4:4" s="63" customFormat="1">
      <c r="D149" s="68"/>
    </row>
    <row r="150" spans="4:4" s="63" customFormat="1">
      <c r="D150" s="68"/>
    </row>
    <row r="151" spans="4:4" s="63" customFormat="1">
      <c r="D151" s="68"/>
    </row>
    <row r="152" spans="4:4" s="63" customFormat="1">
      <c r="D152" s="68"/>
    </row>
    <row r="153" spans="4:4" s="63" customFormat="1">
      <c r="D153" s="68"/>
    </row>
    <row r="154" spans="4:4" s="63" customFormat="1">
      <c r="D154" s="68"/>
    </row>
    <row r="155" spans="4:4" s="63" customFormat="1">
      <c r="D155" s="68"/>
    </row>
    <row r="156" spans="4:4" s="63" customFormat="1">
      <c r="D156" s="68"/>
    </row>
    <row r="157" spans="4:4" s="63" customFormat="1">
      <c r="D157" s="68"/>
    </row>
    <row r="158" spans="4:4" s="63" customFormat="1">
      <c r="D158" s="68"/>
    </row>
    <row r="159" spans="4:4" s="63" customFormat="1">
      <c r="D159" s="68"/>
    </row>
    <row r="160" spans="4:4" s="63" customFormat="1">
      <c r="D160" s="68"/>
    </row>
    <row r="161" spans="4:4" s="63" customFormat="1">
      <c r="D161" s="68"/>
    </row>
    <row r="162" spans="4:4" s="63" customFormat="1">
      <c r="D162" s="68"/>
    </row>
    <row r="163" spans="4:4" s="63" customFormat="1">
      <c r="D163" s="68"/>
    </row>
    <row r="164" spans="4:4" s="63" customFormat="1">
      <c r="D164" s="68"/>
    </row>
    <row r="165" spans="4:4" s="63" customFormat="1">
      <c r="D165" s="68"/>
    </row>
    <row r="166" spans="4:4" s="63" customFormat="1">
      <c r="D166" s="68"/>
    </row>
    <row r="167" spans="4:4" s="63" customFormat="1">
      <c r="D167" s="68"/>
    </row>
    <row r="168" spans="4:4" s="63" customFormat="1">
      <c r="D168" s="68"/>
    </row>
    <row r="169" spans="4:4" s="63" customFormat="1">
      <c r="D169" s="68"/>
    </row>
    <row r="170" spans="4:4" s="63" customFormat="1">
      <c r="D170" s="68"/>
    </row>
    <row r="171" spans="4:4" s="63" customFormat="1">
      <c r="D171" s="68"/>
    </row>
    <row r="172" spans="4:4" s="63" customFormat="1">
      <c r="D172" s="68"/>
    </row>
    <row r="173" spans="4:4" s="63" customFormat="1">
      <c r="D173" s="68"/>
    </row>
    <row r="174" spans="4:4" s="63" customFormat="1">
      <c r="D174" s="68"/>
    </row>
    <row r="175" spans="4:4" s="63" customFormat="1">
      <c r="D175" s="68"/>
    </row>
    <row r="176" spans="4:4" s="63" customFormat="1">
      <c r="D176" s="68"/>
    </row>
    <row r="177" spans="4:4" s="63" customFormat="1">
      <c r="D177" s="68"/>
    </row>
    <row r="178" spans="4:4" s="63" customFormat="1">
      <c r="D178" s="68"/>
    </row>
    <row r="179" spans="4:4" s="63" customFormat="1">
      <c r="D179" s="68"/>
    </row>
    <row r="180" spans="4:4" s="63" customFormat="1">
      <c r="D180" s="68"/>
    </row>
    <row r="181" spans="4:4" s="63" customFormat="1">
      <c r="D181" s="68"/>
    </row>
    <row r="182" spans="4:4" s="63" customFormat="1">
      <c r="D182" s="68"/>
    </row>
    <row r="183" spans="4:4" s="63" customFormat="1">
      <c r="D183" s="68"/>
    </row>
    <row r="184" spans="4:4" s="63" customFormat="1">
      <c r="D184" s="68"/>
    </row>
    <row r="185" spans="4:4" s="63" customFormat="1">
      <c r="D185" s="68"/>
    </row>
    <row r="186" spans="4:4" s="63" customFormat="1">
      <c r="D186" s="68"/>
    </row>
    <row r="187" spans="4:4" s="63" customFormat="1">
      <c r="D187" s="68"/>
    </row>
    <row r="188" spans="4:4" s="63" customFormat="1">
      <c r="D188" s="68"/>
    </row>
    <row r="189" spans="4:4" s="63" customFormat="1">
      <c r="D189" s="68"/>
    </row>
    <row r="190" spans="4:4" s="63" customFormat="1">
      <c r="D190" s="68"/>
    </row>
    <row r="191" spans="4:4" s="63" customFormat="1">
      <c r="D191" s="68"/>
    </row>
    <row r="192" spans="4:4" s="63" customFormat="1">
      <c r="D192" s="68"/>
    </row>
    <row r="193" spans="4:4" s="63" customFormat="1">
      <c r="D193" s="68"/>
    </row>
    <row r="194" spans="4:4" s="63" customFormat="1">
      <c r="D194" s="68"/>
    </row>
    <row r="195" spans="4:4" s="63" customFormat="1">
      <c r="D195" s="68"/>
    </row>
    <row r="196" spans="4:4" s="63" customFormat="1">
      <c r="D196" s="68"/>
    </row>
    <row r="197" spans="4:4" s="63" customFormat="1">
      <c r="D197" s="68"/>
    </row>
    <row r="198" spans="4:4" s="63" customFormat="1">
      <c r="D198" s="68"/>
    </row>
    <row r="199" spans="4:4" s="63" customFormat="1">
      <c r="D199" s="68"/>
    </row>
    <row r="200" spans="4:4" s="63" customFormat="1">
      <c r="D200" s="68"/>
    </row>
    <row r="201" spans="4:4" s="63" customFormat="1">
      <c r="D201" s="68"/>
    </row>
    <row r="202" spans="4:4" s="63" customFormat="1">
      <c r="D202" s="68"/>
    </row>
    <row r="203" spans="4:4" s="63" customFormat="1">
      <c r="D203" s="68"/>
    </row>
    <row r="204" spans="4:4" s="63" customFormat="1">
      <c r="D204" s="68"/>
    </row>
    <row r="205" spans="4:4" s="63" customFormat="1">
      <c r="D205" s="68"/>
    </row>
    <row r="206" spans="4:4" s="63" customFormat="1">
      <c r="D206" s="68"/>
    </row>
    <row r="207" spans="4:4" s="63" customFormat="1">
      <c r="D207" s="68"/>
    </row>
    <row r="208" spans="4:4" s="63" customFormat="1">
      <c r="D208" s="68"/>
    </row>
    <row r="209" spans="4:4" s="63" customFormat="1">
      <c r="D209" s="68"/>
    </row>
    <row r="210" spans="4:4" s="63" customFormat="1">
      <c r="D210" s="68"/>
    </row>
    <row r="211" spans="4:4" s="63" customFormat="1">
      <c r="D211" s="68"/>
    </row>
    <row r="212" spans="4:4" s="63" customFormat="1">
      <c r="D212" s="68"/>
    </row>
    <row r="213" spans="4:4" s="63" customFormat="1">
      <c r="D213" s="68"/>
    </row>
    <row r="214" spans="4:4" s="63" customFormat="1">
      <c r="D214" s="68"/>
    </row>
    <row r="215" spans="4:4" s="63" customFormat="1">
      <c r="D215" s="68"/>
    </row>
    <row r="216" spans="4:4" s="63" customFormat="1">
      <c r="D216" s="68"/>
    </row>
    <row r="217" spans="4:4" s="63" customFormat="1">
      <c r="D217" s="68"/>
    </row>
    <row r="218" spans="4:4" s="63" customFormat="1">
      <c r="D218" s="68"/>
    </row>
    <row r="219" spans="4:4" s="63" customFormat="1">
      <c r="D219" s="68"/>
    </row>
    <row r="220" spans="4:4" s="63" customFormat="1">
      <c r="D220" s="68"/>
    </row>
    <row r="221" spans="4:4" s="63" customFormat="1">
      <c r="D221" s="68"/>
    </row>
    <row r="222" spans="4:4" s="63" customFormat="1">
      <c r="D222" s="68"/>
    </row>
    <row r="223" spans="4:4" s="63" customFormat="1">
      <c r="D223" s="68"/>
    </row>
    <row r="224" spans="4:4" s="63" customFormat="1">
      <c r="D224" s="68"/>
    </row>
    <row r="225" spans="4:4" s="63" customFormat="1">
      <c r="D225" s="68"/>
    </row>
    <row r="226" spans="4:4" s="63" customFormat="1">
      <c r="D226" s="68"/>
    </row>
    <row r="227" spans="4:4" s="63" customFormat="1">
      <c r="D227" s="68"/>
    </row>
    <row r="228" spans="4:4" s="63" customFormat="1">
      <c r="D228" s="68"/>
    </row>
    <row r="229" spans="4:4" s="63" customFormat="1">
      <c r="D229" s="68"/>
    </row>
    <row r="230" spans="4:4" s="63" customFormat="1">
      <c r="D230" s="68"/>
    </row>
    <row r="231" spans="4:4" s="63" customFormat="1">
      <c r="D231" s="68"/>
    </row>
    <row r="232" spans="4:4" s="63" customFormat="1">
      <c r="D232" s="68"/>
    </row>
    <row r="233" spans="4:4" s="63" customFormat="1">
      <c r="D233" s="68"/>
    </row>
    <row r="234" spans="4:4" s="63" customFormat="1">
      <c r="D234" s="68"/>
    </row>
    <row r="235" spans="4:4" s="63" customFormat="1">
      <c r="D235" s="68"/>
    </row>
    <row r="236" spans="4:4" s="63" customFormat="1">
      <c r="D236" s="68"/>
    </row>
    <row r="237" spans="4:4" s="63" customFormat="1">
      <c r="D237" s="68"/>
    </row>
    <row r="238" spans="4:4" s="63" customFormat="1">
      <c r="D238" s="68"/>
    </row>
    <row r="239" spans="4:4" s="63" customFormat="1">
      <c r="D239" s="68"/>
    </row>
    <row r="240" spans="4:4" s="63" customFormat="1">
      <c r="D240" s="68"/>
    </row>
    <row r="241" spans="4:4" s="63" customFormat="1">
      <c r="D241" s="68"/>
    </row>
    <row r="242" spans="4:4" s="63" customFormat="1">
      <c r="D242" s="68"/>
    </row>
    <row r="243" spans="4:4" s="63" customFormat="1">
      <c r="D243" s="68"/>
    </row>
    <row r="244" spans="4:4" s="63" customFormat="1">
      <c r="D244" s="68"/>
    </row>
    <row r="245" spans="4:4" s="63" customFormat="1">
      <c r="D245" s="68"/>
    </row>
    <row r="246" spans="4:4" s="63" customFormat="1">
      <c r="D246" s="68"/>
    </row>
    <row r="247" spans="4:4" s="63" customFormat="1">
      <c r="D247" s="68"/>
    </row>
    <row r="248" spans="4:4" s="63" customFormat="1">
      <c r="D248" s="68"/>
    </row>
    <row r="249" spans="4:4" s="63" customFormat="1">
      <c r="D249" s="68"/>
    </row>
    <row r="250" spans="4:4" s="63" customFormat="1">
      <c r="D250" s="68"/>
    </row>
    <row r="251" spans="4:4" s="63" customFormat="1">
      <c r="D251" s="68"/>
    </row>
    <row r="252" spans="4:4" s="63" customFormat="1">
      <c r="D252" s="68"/>
    </row>
    <row r="253" spans="4:4" s="63" customFormat="1">
      <c r="D253" s="68"/>
    </row>
    <row r="254" spans="4:4" s="63" customFormat="1">
      <c r="D254" s="68"/>
    </row>
    <row r="255" spans="4:4" s="63" customFormat="1">
      <c r="D255" s="68"/>
    </row>
    <row r="256" spans="4:4" s="63" customFormat="1">
      <c r="D256" s="68"/>
    </row>
    <row r="257" spans="4:4" s="63" customFormat="1">
      <c r="D257" s="68"/>
    </row>
    <row r="258" spans="4:4" s="63" customFormat="1">
      <c r="D258" s="68"/>
    </row>
    <row r="259" spans="4:4" s="63" customFormat="1">
      <c r="D259" s="68"/>
    </row>
    <row r="260" spans="4:4" s="63" customFormat="1">
      <c r="D260" s="68"/>
    </row>
    <row r="261" spans="4:4" s="63" customFormat="1">
      <c r="D261" s="68"/>
    </row>
    <row r="262" spans="4:4" s="63" customFormat="1">
      <c r="D262" s="68"/>
    </row>
    <row r="263" spans="4:4" s="63" customFormat="1">
      <c r="D263" s="68"/>
    </row>
    <row r="264" spans="4:4" s="63" customFormat="1">
      <c r="D264" s="68"/>
    </row>
    <row r="265" spans="4:4" s="63" customFormat="1">
      <c r="D265" s="68"/>
    </row>
    <row r="266" spans="4:4" s="63" customFormat="1">
      <c r="D266" s="68"/>
    </row>
    <row r="267" spans="4:4" s="63" customFormat="1">
      <c r="D267" s="68"/>
    </row>
    <row r="268" spans="4:4" s="63" customFormat="1">
      <c r="D268" s="68"/>
    </row>
    <row r="269" spans="4:4" s="63" customFormat="1">
      <c r="D269" s="68"/>
    </row>
    <row r="270" spans="4:4" s="63" customFormat="1">
      <c r="D270" s="68"/>
    </row>
    <row r="271" spans="4:4" s="63" customFormat="1">
      <c r="D271" s="68"/>
    </row>
    <row r="272" spans="4:4" s="63" customFormat="1">
      <c r="D272" s="68"/>
    </row>
    <row r="273" spans="4:4" s="63" customFormat="1">
      <c r="D273" s="68"/>
    </row>
    <row r="274" spans="4:4" s="63" customFormat="1">
      <c r="D274" s="68"/>
    </row>
    <row r="275" spans="4:4" s="63" customFormat="1">
      <c r="D275" s="68"/>
    </row>
    <row r="276" spans="4:4" s="63" customFormat="1">
      <c r="D276" s="68"/>
    </row>
    <row r="277" spans="4:4" s="63" customFormat="1">
      <c r="D277" s="68"/>
    </row>
    <row r="278" spans="4:4" s="63" customFormat="1">
      <c r="D278" s="68"/>
    </row>
    <row r="279" spans="4:4" s="63" customFormat="1">
      <c r="D279" s="68"/>
    </row>
    <row r="280" spans="4:4" s="63" customFormat="1">
      <c r="D280" s="68"/>
    </row>
    <row r="281" spans="4:4" s="63" customFormat="1">
      <c r="D281" s="68"/>
    </row>
    <row r="282" spans="4:4" s="63" customFormat="1">
      <c r="D282" s="68"/>
    </row>
    <row r="283" spans="4:4" s="63" customFormat="1">
      <c r="D283" s="68"/>
    </row>
    <row r="284" spans="4:4" s="63" customFormat="1">
      <c r="D284" s="68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56000000000000005" right="0.21" top="1.1200000000000001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88"/>
  <sheetViews>
    <sheetView workbookViewId="0">
      <selection activeCell="F19" sqref="F19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49" t="s">
        <v>13</v>
      </c>
      <c r="B1" s="149"/>
      <c r="C1" s="149"/>
      <c r="D1" s="149"/>
      <c r="E1" s="149"/>
      <c r="F1" s="149"/>
      <c r="G1" s="149"/>
      <c r="H1" s="149"/>
    </row>
    <row r="2" spans="1:10">
      <c r="A2" s="149" t="s">
        <v>9</v>
      </c>
      <c r="B2" s="149"/>
      <c r="C2" s="149"/>
      <c r="D2" s="149"/>
      <c r="E2" s="149"/>
      <c r="F2" s="149"/>
      <c r="G2" s="149"/>
      <c r="H2" s="149"/>
    </row>
    <row r="3" spans="1:10">
      <c r="A3" s="29"/>
      <c r="B3" s="29"/>
      <c r="C3" s="29"/>
      <c r="D3" s="29"/>
      <c r="E3" s="29"/>
      <c r="F3" s="29"/>
      <c r="G3" s="29"/>
      <c r="H3" s="29"/>
    </row>
    <row r="4" spans="1:10">
      <c r="A4" s="6" t="str">
        <f>บท2.2!A3</f>
        <v>สำนัก.....วิจัยพัฒนาและสารสนเทศ............................................................................................................................</v>
      </c>
    </row>
    <row r="5" spans="1:10">
      <c r="A5" s="6" t="str">
        <f>บท2.2!A4</f>
        <v>งาน........บริหารทั่วไป...(สำนักงานกลาง)...................................................................................................................</v>
      </c>
      <c r="J5" s="13"/>
    </row>
    <row r="6" spans="1:10">
      <c r="A6" s="6" t="str">
        <f>บท2.2!A5</f>
        <v>ผู้ให้ข้อมูล......นายธวัสชัย พงษาปาน..........................................................................................................................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176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7" t="s">
        <v>239</v>
      </c>
      <c r="H16" s="5"/>
    </row>
    <row r="17" spans="1:8" s="4" customFormat="1">
      <c r="A17" s="17" t="s">
        <v>212</v>
      </c>
      <c r="H17" s="5"/>
    </row>
    <row r="18" spans="1:8" s="4" customFormat="1">
      <c r="A18" s="17" t="s">
        <v>165</v>
      </c>
      <c r="H18" s="5"/>
    </row>
    <row r="19" spans="1:8" s="4" customFormat="1">
      <c r="A19" s="17" t="s">
        <v>166</v>
      </c>
      <c r="H19" s="5"/>
    </row>
    <row r="20" spans="1:8" s="4" customFormat="1">
      <c r="A20" s="17" t="s">
        <v>167</v>
      </c>
      <c r="H20" s="5"/>
    </row>
    <row r="21" spans="1:8" s="4" customFormat="1">
      <c r="A21" s="18" t="s">
        <v>168</v>
      </c>
      <c r="H21" s="5"/>
    </row>
    <row r="22" spans="1:8" s="4" customFormat="1">
      <c r="A22" s="18" t="s">
        <v>169</v>
      </c>
      <c r="H22" s="5"/>
    </row>
    <row r="23" spans="1:8" s="4" customFormat="1">
      <c r="A23" s="17"/>
      <c r="H23" s="5"/>
    </row>
    <row r="24" spans="1:8" s="4" customFormat="1">
      <c r="A24" s="18"/>
      <c r="H24" s="5"/>
    </row>
    <row r="25" spans="1:8" s="4" customFormat="1">
      <c r="A25" s="18"/>
      <c r="H25" s="5"/>
    </row>
    <row r="26" spans="1:8" s="4" customFormat="1">
      <c r="A26" s="18"/>
      <c r="H26" s="5"/>
    </row>
    <row r="27" spans="1:8" s="4" customFormat="1">
      <c r="A27" s="3"/>
      <c r="H27" s="5"/>
    </row>
    <row r="28" spans="1:8" s="4" customFormat="1">
      <c r="A28" s="3"/>
      <c r="H28" s="5"/>
    </row>
    <row r="29" spans="1:8" s="4" customFormat="1">
      <c r="A29" s="10"/>
      <c r="B29" s="11"/>
      <c r="C29" s="11"/>
      <c r="D29" s="11"/>
      <c r="E29" s="11"/>
      <c r="F29" s="11"/>
      <c r="G29" s="11"/>
      <c r="H29" s="12"/>
    </row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</sheetData>
  <mergeCells count="2">
    <mergeCell ref="A1:H1"/>
    <mergeCell ref="A2:H2"/>
  </mergeCells>
  <pageMargins left="0.81" right="0.7" top="1.07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85"/>
  <sheetViews>
    <sheetView topLeftCell="A10" workbookViewId="0">
      <selection activeCell="L1" sqref="L1:L1048576"/>
    </sheetView>
  </sheetViews>
  <sheetFormatPr defaultColWidth="9.125" defaultRowHeight="18.75"/>
  <cols>
    <col min="1" max="1" width="4.75" style="2" customWidth="1"/>
    <col min="2" max="2" width="26.375" style="2" customWidth="1"/>
    <col min="3" max="3" width="8.25" style="2" bestFit="1" customWidth="1"/>
    <col min="4" max="4" width="12.375" style="69" bestFit="1" customWidth="1"/>
    <col min="5" max="5" width="8.125" style="2" bestFit="1" customWidth="1"/>
    <col min="6" max="6" width="11.875" style="2" bestFit="1" customWidth="1"/>
    <col min="7" max="7" width="7.75" style="2" bestFit="1" customWidth="1"/>
    <col min="8" max="8" width="7.125" style="2" customWidth="1"/>
    <col min="9" max="10" width="4.125" style="2" customWidth="1"/>
    <col min="11" max="16384" width="9.125" style="2"/>
  </cols>
  <sheetData>
    <row r="1" spans="1:10">
      <c r="A1" s="165" t="s">
        <v>15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>
      <c r="B2" s="63"/>
      <c r="C2" s="63"/>
      <c r="D2" s="68"/>
      <c r="E2" s="63"/>
      <c r="F2" s="63"/>
      <c r="G2" s="63"/>
    </row>
    <row r="3" spans="1:10" s="44" customFormat="1">
      <c r="A3" s="44" t="str">
        <f>บท.3!A4</f>
        <v>สำนัก.....วิจัยพัฒนาและสารสนเทศ............................................................................................................................</v>
      </c>
      <c r="D3" s="69"/>
    </row>
    <row r="4" spans="1:10" s="44" customFormat="1">
      <c r="A4" s="44" t="str">
        <f>บท.3!A5</f>
        <v>งาน........บริหารทั่วไป...(สำนักงานกลาง)...................................................................................................................</v>
      </c>
      <c r="D4" s="69"/>
      <c r="J4" s="70"/>
    </row>
    <row r="5" spans="1:10" s="44" customFormat="1">
      <c r="A5" s="44" t="str">
        <f>บท.3!A6</f>
        <v>ผู้ให้ข้อมูล......นายธวัสชัย พงษาปาน..........................................................................................................................</v>
      </c>
      <c r="D5" s="69"/>
      <c r="J5" s="71"/>
    </row>
    <row r="6" spans="1:10" s="44" customFormat="1">
      <c r="D6" s="69"/>
      <c r="J6" s="71"/>
    </row>
    <row r="7" spans="1:10">
      <c r="A7" s="2" t="s">
        <v>193</v>
      </c>
      <c r="B7" s="63"/>
      <c r="C7" s="63"/>
      <c r="D7" s="68"/>
      <c r="E7" s="63"/>
      <c r="F7" s="63"/>
      <c r="G7" s="63"/>
    </row>
    <row r="8" spans="1:10" s="63" customFormat="1" ht="7.5" customHeight="1">
      <c r="D8" s="68"/>
    </row>
    <row r="9" spans="1:10" s="63" customFormat="1" ht="18.75" customHeight="1">
      <c r="A9" s="150" t="s">
        <v>8</v>
      </c>
      <c r="B9" s="150" t="s">
        <v>6</v>
      </c>
      <c r="C9" s="153" t="s">
        <v>11</v>
      </c>
      <c r="D9" s="60">
        <v>1</v>
      </c>
      <c r="E9" s="61">
        <v>2</v>
      </c>
      <c r="F9" s="61">
        <v>3</v>
      </c>
      <c r="G9" s="62">
        <v>4</v>
      </c>
      <c r="H9" s="156">
        <v>5</v>
      </c>
      <c r="I9" s="157"/>
      <c r="J9" s="158"/>
    </row>
    <row r="10" spans="1:10" s="63" customFormat="1">
      <c r="A10" s="151"/>
      <c r="B10" s="151"/>
      <c r="C10" s="154"/>
      <c r="D10" s="64" t="s">
        <v>18</v>
      </c>
      <c r="E10" s="64" t="s">
        <v>0</v>
      </c>
      <c r="F10" s="64" t="s">
        <v>7</v>
      </c>
      <c r="G10" s="65" t="s">
        <v>23</v>
      </c>
      <c r="H10" s="159" t="s">
        <v>257</v>
      </c>
      <c r="I10" s="160"/>
      <c r="J10" s="161"/>
    </row>
    <row r="11" spans="1:10" s="63" customFormat="1">
      <c r="A11" s="151"/>
      <c r="B11" s="151"/>
      <c r="C11" s="154"/>
      <c r="D11" s="64" t="s">
        <v>7</v>
      </c>
      <c r="E11" s="64" t="s">
        <v>21</v>
      </c>
      <c r="F11" s="64" t="s">
        <v>22</v>
      </c>
      <c r="G11" s="65" t="s">
        <v>24</v>
      </c>
      <c r="H11" s="162" t="s">
        <v>258</v>
      </c>
      <c r="I11" s="163"/>
      <c r="J11" s="164"/>
    </row>
    <row r="12" spans="1:10" s="63" customFormat="1">
      <c r="A12" s="151"/>
      <c r="B12" s="151"/>
      <c r="C12" s="154"/>
      <c r="D12" s="64" t="s">
        <v>19</v>
      </c>
      <c r="E12" s="64"/>
      <c r="F12" s="64" t="s">
        <v>21</v>
      </c>
      <c r="G12" s="65" t="s">
        <v>25</v>
      </c>
      <c r="H12" s="150" t="s">
        <v>259</v>
      </c>
      <c r="I12" s="150" t="s">
        <v>260</v>
      </c>
      <c r="J12" s="61" t="s">
        <v>261</v>
      </c>
    </row>
    <row r="13" spans="1:10" s="63" customFormat="1">
      <c r="A13" s="152"/>
      <c r="B13" s="152"/>
      <c r="C13" s="155"/>
      <c r="D13" s="66" t="s">
        <v>20</v>
      </c>
      <c r="E13" s="66"/>
      <c r="F13" s="66" t="s">
        <v>17</v>
      </c>
      <c r="G13" s="67" t="s">
        <v>26</v>
      </c>
      <c r="H13" s="152"/>
      <c r="I13" s="152"/>
      <c r="J13" s="66" t="s">
        <v>262</v>
      </c>
    </row>
    <row r="14" spans="1:10" s="63" customFormat="1">
      <c r="A14" s="99">
        <v>1</v>
      </c>
      <c r="B14" s="108" t="s">
        <v>240</v>
      </c>
      <c r="C14" s="38"/>
      <c r="D14" s="38"/>
      <c r="E14" s="38"/>
      <c r="F14" s="38"/>
      <c r="G14" s="38"/>
      <c r="H14" s="90"/>
      <c r="I14" s="90"/>
      <c r="J14" s="90"/>
    </row>
    <row r="15" spans="1:10" s="63" customFormat="1">
      <c r="A15" s="38"/>
      <c r="B15" s="108" t="s">
        <v>241</v>
      </c>
      <c r="C15" s="38"/>
      <c r="D15" s="38"/>
      <c r="E15" s="38"/>
      <c r="F15" s="38"/>
      <c r="G15" s="38"/>
      <c r="H15" s="74"/>
      <c r="I15" s="74"/>
      <c r="J15" s="74"/>
    </row>
    <row r="16" spans="1:10" s="63" customFormat="1">
      <c r="A16" s="38"/>
      <c r="B16" s="108" t="s">
        <v>170</v>
      </c>
      <c r="C16" s="38" t="s">
        <v>14</v>
      </c>
      <c r="D16" s="38" t="s">
        <v>137</v>
      </c>
      <c r="E16" s="50" t="s">
        <v>254</v>
      </c>
      <c r="F16" s="50" t="s">
        <v>254</v>
      </c>
      <c r="G16" s="50" t="s">
        <v>254</v>
      </c>
      <c r="H16" s="74"/>
      <c r="I16" s="74"/>
      <c r="J16" s="74"/>
    </row>
    <row r="17" spans="1:10" s="63" customFormat="1">
      <c r="A17" s="38"/>
      <c r="B17" s="108" t="s">
        <v>213</v>
      </c>
      <c r="C17" s="38"/>
      <c r="D17" s="38"/>
      <c r="E17" s="38"/>
      <c r="F17" s="38"/>
      <c r="G17" s="38"/>
      <c r="H17" s="74"/>
      <c r="I17" s="74"/>
      <c r="J17" s="74"/>
    </row>
    <row r="18" spans="1:10" s="63" customFormat="1">
      <c r="A18" s="38"/>
      <c r="B18" s="108" t="s">
        <v>214</v>
      </c>
      <c r="C18" s="38" t="s">
        <v>14</v>
      </c>
      <c r="D18" s="38" t="s">
        <v>125</v>
      </c>
      <c r="E18" s="38">
        <v>12</v>
      </c>
      <c r="F18" s="38">
        <v>720</v>
      </c>
      <c r="G18" s="58">
        <f>F18/89700</f>
        <v>8.0267558528428085E-3</v>
      </c>
      <c r="H18" s="92">
        <f>G18</f>
        <v>8.0267558528428085E-3</v>
      </c>
      <c r="I18" s="74"/>
      <c r="J18" s="74"/>
    </row>
    <row r="19" spans="1:10" s="63" customFormat="1">
      <c r="A19" s="38"/>
      <c r="B19" s="108" t="s">
        <v>215</v>
      </c>
      <c r="C19" s="38"/>
      <c r="D19" s="38"/>
      <c r="E19" s="38"/>
      <c r="F19" s="38"/>
      <c r="G19" s="58"/>
      <c r="H19" s="92"/>
      <c r="I19" s="74"/>
      <c r="J19" s="74"/>
    </row>
    <row r="20" spans="1:10" s="63" customFormat="1">
      <c r="A20" s="38">
        <v>2</v>
      </c>
      <c r="B20" s="108" t="s">
        <v>145</v>
      </c>
      <c r="C20" s="38"/>
      <c r="D20" s="38"/>
      <c r="E20" s="38"/>
      <c r="F20" s="38"/>
      <c r="G20" s="58"/>
      <c r="H20" s="92"/>
      <c r="I20" s="74"/>
      <c r="J20" s="74"/>
    </row>
    <row r="21" spans="1:10" s="63" customFormat="1">
      <c r="A21" s="38"/>
      <c r="B21" s="108" t="s">
        <v>167</v>
      </c>
      <c r="C21" s="38" t="s">
        <v>14</v>
      </c>
      <c r="D21" s="38" t="s">
        <v>174</v>
      </c>
      <c r="E21" s="38">
        <v>1</v>
      </c>
      <c r="F21" s="79">
        <v>1170</v>
      </c>
      <c r="G21" s="58">
        <f>F21/89700</f>
        <v>1.3043478260869565E-2</v>
      </c>
      <c r="H21" s="92">
        <f t="shared" ref="H21:H24" si="0">G21</f>
        <v>1.3043478260869565E-2</v>
      </c>
      <c r="I21" s="74"/>
      <c r="J21" s="74"/>
    </row>
    <row r="22" spans="1:10" s="63" customFormat="1">
      <c r="A22" s="38"/>
      <c r="B22" s="46" t="s">
        <v>171</v>
      </c>
      <c r="C22" s="38" t="s">
        <v>14</v>
      </c>
      <c r="D22" s="38" t="s">
        <v>137</v>
      </c>
      <c r="E22" s="38">
        <v>1</v>
      </c>
      <c r="F22" s="38">
        <v>390</v>
      </c>
      <c r="G22" s="58">
        <f>F22/89700</f>
        <v>4.3478260869565218E-3</v>
      </c>
      <c r="H22" s="92">
        <f t="shared" si="0"/>
        <v>4.3478260869565218E-3</v>
      </c>
      <c r="I22" s="74"/>
      <c r="J22" s="74"/>
    </row>
    <row r="23" spans="1:10" s="63" customFormat="1">
      <c r="A23" s="38"/>
      <c r="B23" s="46" t="s">
        <v>148</v>
      </c>
      <c r="C23" s="38"/>
      <c r="D23" s="38"/>
      <c r="E23" s="38"/>
      <c r="F23" s="38"/>
      <c r="G23" s="58"/>
      <c r="H23" s="92"/>
      <c r="I23" s="74"/>
      <c r="J23" s="74"/>
    </row>
    <row r="24" spans="1:10" s="63" customFormat="1">
      <c r="A24" s="38"/>
      <c r="B24" s="46" t="s">
        <v>172</v>
      </c>
      <c r="C24" s="38" t="s">
        <v>14</v>
      </c>
      <c r="D24" s="38" t="s">
        <v>174</v>
      </c>
      <c r="E24" s="38">
        <v>1</v>
      </c>
      <c r="F24" s="79">
        <v>1170</v>
      </c>
      <c r="G24" s="58">
        <f t="shared" ref="G24" si="1">F24/89700</f>
        <v>1.3043478260869565E-2</v>
      </c>
      <c r="H24" s="92">
        <f t="shared" si="0"/>
        <v>1.3043478260869565E-2</v>
      </c>
      <c r="I24" s="74"/>
      <c r="J24" s="74"/>
    </row>
    <row r="25" spans="1:10" s="63" customFormat="1">
      <c r="A25" s="38"/>
      <c r="B25" s="108" t="s">
        <v>173</v>
      </c>
      <c r="C25" s="38"/>
      <c r="D25" s="38"/>
      <c r="E25" s="38"/>
      <c r="F25" s="38"/>
      <c r="G25" s="58"/>
      <c r="H25" s="74"/>
      <c r="I25" s="74"/>
      <c r="J25" s="74"/>
    </row>
    <row r="26" spans="1:10" s="63" customFormat="1">
      <c r="A26" s="40"/>
      <c r="B26" s="125"/>
      <c r="C26" s="38"/>
      <c r="D26" s="38"/>
      <c r="E26" s="38"/>
      <c r="F26" s="84"/>
      <c r="G26" s="58"/>
      <c r="H26" s="74"/>
      <c r="I26" s="74"/>
      <c r="J26" s="74"/>
    </row>
    <row r="27" spans="1:10" s="63" customFormat="1">
      <c r="B27" s="87" t="s">
        <v>255</v>
      </c>
      <c r="C27" s="94"/>
      <c r="D27" s="87"/>
      <c r="E27" s="94"/>
      <c r="F27" s="88">
        <f>SUM(F14:F26)</f>
        <v>3450</v>
      </c>
      <c r="G27" s="89">
        <f>SUM(G18:G24)</f>
        <v>3.8461538461538457E-2</v>
      </c>
      <c r="H27" s="93">
        <f>SUM(H18:H26)</f>
        <v>3.8461538461538457E-2</v>
      </c>
      <c r="I27" s="94"/>
      <c r="J27" s="94"/>
    </row>
    <row r="28" spans="1:10" s="63" customFormat="1">
      <c r="D28" s="68"/>
    </row>
    <row r="29" spans="1:10" s="63" customFormat="1">
      <c r="D29" s="68"/>
    </row>
    <row r="30" spans="1:10" s="63" customFormat="1">
      <c r="D30" s="68"/>
      <c r="G30" s="126"/>
    </row>
    <row r="31" spans="1:10" s="63" customFormat="1">
      <c r="D31" s="68"/>
    </row>
    <row r="32" spans="1:10" s="63" customFormat="1">
      <c r="D32" s="68"/>
      <c r="G32" s="68"/>
    </row>
    <row r="33" spans="4:4" s="63" customFormat="1">
      <c r="D33" s="68"/>
    </row>
    <row r="34" spans="4:4" s="63" customFormat="1">
      <c r="D34" s="68"/>
    </row>
    <row r="35" spans="4:4" s="63" customFormat="1">
      <c r="D35" s="68"/>
    </row>
    <row r="36" spans="4:4" s="63" customFormat="1">
      <c r="D36" s="68"/>
    </row>
    <row r="37" spans="4:4" s="63" customFormat="1">
      <c r="D37" s="68"/>
    </row>
    <row r="38" spans="4:4" s="63" customFormat="1">
      <c r="D38" s="68"/>
    </row>
    <row r="39" spans="4:4" s="63" customFormat="1">
      <c r="D39" s="68"/>
    </row>
    <row r="40" spans="4:4" s="63" customFormat="1">
      <c r="D40" s="68"/>
    </row>
    <row r="41" spans="4:4" s="63" customFormat="1">
      <c r="D41" s="68"/>
    </row>
    <row r="42" spans="4:4" s="63" customFormat="1">
      <c r="D42" s="68"/>
    </row>
    <row r="43" spans="4:4" s="63" customFormat="1">
      <c r="D43" s="68"/>
    </row>
    <row r="44" spans="4:4" s="63" customFormat="1">
      <c r="D44" s="68"/>
    </row>
    <row r="45" spans="4:4" s="63" customFormat="1">
      <c r="D45" s="68"/>
    </row>
    <row r="46" spans="4:4" s="63" customFormat="1">
      <c r="D46" s="68"/>
    </row>
    <row r="47" spans="4:4" s="63" customFormat="1">
      <c r="D47" s="68"/>
    </row>
    <row r="48" spans="4:4" s="63" customFormat="1">
      <c r="D48" s="68"/>
    </row>
    <row r="49" spans="4:4" s="63" customFormat="1">
      <c r="D49" s="68"/>
    </row>
    <row r="50" spans="4:4" s="63" customFormat="1">
      <c r="D50" s="68"/>
    </row>
    <row r="51" spans="4:4" s="63" customFormat="1">
      <c r="D51" s="68"/>
    </row>
    <row r="52" spans="4:4" s="63" customFormat="1">
      <c r="D52" s="68"/>
    </row>
    <row r="53" spans="4:4" s="63" customFormat="1">
      <c r="D53" s="68"/>
    </row>
    <row r="54" spans="4:4" s="63" customFormat="1">
      <c r="D54" s="68"/>
    </row>
    <row r="55" spans="4:4" s="63" customFormat="1">
      <c r="D55" s="68"/>
    </row>
    <row r="56" spans="4:4" s="63" customFormat="1">
      <c r="D56" s="68"/>
    </row>
    <row r="57" spans="4:4" s="63" customFormat="1">
      <c r="D57" s="68"/>
    </row>
    <row r="58" spans="4:4" s="63" customFormat="1">
      <c r="D58" s="68"/>
    </row>
    <row r="59" spans="4:4" s="63" customFormat="1">
      <c r="D59" s="68"/>
    </row>
    <row r="60" spans="4:4" s="63" customFormat="1">
      <c r="D60" s="68"/>
    </row>
    <row r="61" spans="4:4" s="63" customFormat="1">
      <c r="D61" s="68"/>
    </row>
    <row r="62" spans="4:4" s="63" customFormat="1">
      <c r="D62" s="68"/>
    </row>
    <row r="63" spans="4:4" s="63" customFormat="1">
      <c r="D63" s="68"/>
    </row>
    <row r="64" spans="4:4" s="63" customFormat="1">
      <c r="D64" s="68"/>
    </row>
    <row r="65" spans="4:4" s="63" customFormat="1">
      <c r="D65" s="68"/>
    </row>
    <row r="66" spans="4:4" s="63" customFormat="1">
      <c r="D66" s="68"/>
    </row>
    <row r="67" spans="4:4" s="63" customFormat="1">
      <c r="D67" s="68"/>
    </row>
    <row r="68" spans="4:4" s="63" customFormat="1">
      <c r="D68" s="68"/>
    </row>
    <row r="69" spans="4:4" s="63" customFormat="1">
      <c r="D69" s="68"/>
    </row>
    <row r="70" spans="4:4" s="63" customFormat="1">
      <c r="D70" s="68"/>
    </row>
    <row r="71" spans="4:4" s="63" customFormat="1">
      <c r="D71" s="68"/>
    </row>
    <row r="72" spans="4:4" s="63" customFormat="1">
      <c r="D72" s="68"/>
    </row>
    <row r="73" spans="4:4" s="63" customFormat="1">
      <c r="D73" s="68"/>
    </row>
    <row r="74" spans="4:4" s="63" customFormat="1">
      <c r="D74" s="68"/>
    </row>
    <row r="75" spans="4:4" s="63" customFormat="1">
      <c r="D75" s="68"/>
    </row>
    <row r="76" spans="4:4" s="63" customFormat="1">
      <c r="D76" s="68"/>
    </row>
    <row r="77" spans="4:4" s="63" customFormat="1">
      <c r="D77" s="68"/>
    </row>
    <row r="78" spans="4:4" s="63" customFormat="1">
      <c r="D78" s="68"/>
    </row>
    <row r="79" spans="4:4" s="63" customFormat="1">
      <c r="D79" s="68"/>
    </row>
    <row r="80" spans="4:4" s="63" customFormat="1">
      <c r="D80" s="68"/>
    </row>
    <row r="81" spans="4:4" s="63" customFormat="1">
      <c r="D81" s="68"/>
    </row>
    <row r="82" spans="4:4" s="63" customFormat="1">
      <c r="D82" s="68"/>
    </row>
    <row r="83" spans="4:4" s="63" customFormat="1">
      <c r="D83" s="68"/>
    </row>
    <row r="84" spans="4:4" s="63" customFormat="1">
      <c r="D84" s="68"/>
    </row>
    <row r="85" spans="4:4" s="63" customFormat="1">
      <c r="D85" s="68"/>
    </row>
    <row r="86" spans="4:4" s="63" customFormat="1">
      <c r="D86" s="68"/>
    </row>
    <row r="87" spans="4:4" s="63" customFormat="1">
      <c r="D87" s="68"/>
    </row>
    <row r="88" spans="4:4" s="63" customFormat="1">
      <c r="D88" s="68"/>
    </row>
    <row r="89" spans="4:4" s="63" customFormat="1">
      <c r="D89" s="68"/>
    </row>
    <row r="90" spans="4:4" s="63" customFormat="1">
      <c r="D90" s="68"/>
    </row>
    <row r="91" spans="4:4" s="63" customFormat="1">
      <c r="D91" s="68"/>
    </row>
    <row r="92" spans="4:4" s="63" customFormat="1">
      <c r="D92" s="68"/>
    </row>
    <row r="93" spans="4:4" s="63" customFormat="1">
      <c r="D93" s="68"/>
    </row>
    <row r="94" spans="4:4" s="63" customFormat="1">
      <c r="D94" s="68"/>
    </row>
    <row r="95" spans="4:4" s="63" customFormat="1">
      <c r="D95" s="68"/>
    </row>
    <row r="96" spans="4:4" s="63" customFormat="1">
      <c r="D96" s="68"/>
    </row>
    <row r="97" spans="4:4" s="63" customFormat="1">
      <c r="D97" s="68"/>
    </row>
    <row r="98" spans="4:4" s="63" customFormat="1">
      <c r="D98" s="68"/>
    </row>
    <row r="99" spans="4:4" s="63" customFormat="1">
      <c r="D99" s="68"/>
    </row>
    <row r="100" spans="4:4" s="63" customFormat="1">
      <c r="D100" s="68"/>
    </row>
    <row r="101" spans="4:4" s="63" customFormat="1">
      <c r="D101" s="68"/>
    </row>
    <row r="102" spans="4:4" s="63" customFormat="1">
      <c r="D102" s="68"/>
    </row>
    <row r="103" spans="4:4" s="63" customFormat="1">
      <c r="D103" s="68"/>
    </row>
    <row r="104" spans="4:4" s="63" customFormat="1">
      <c r="D104" s="68"/>
    </row>
    <row r="105" spans="4:4" s="63" customFormat="1">
      <c r="D105" s="68"/>
    </row>
    <row r="106" spans="4:4" s="63" customFormat="1">
      <c r="D106" s="68"/>
    </row>
    <row r="107" spans="4:4" s="63" customFormat="1">
      <c r="D107" s="68"/>
    </row>
    <row r="108" spans="4:4" s="63" customFormat="1">
      <c r="D108" s="68"/>
    </row>
    <row r="109" spans="4:4" s="63" customFormat="1">
      <c r="D109" s="68"/>
    </row>
    <row r="110" spans="4:4" s="63" customFormat="1">
      <c r="D110" s="68"/>
    </row>
    <row r="111" spans="4:4" s="63" customFormat="1">
      <c r="D111" s="68"/>
    </row>
    <row r="112" spans="4:4" s="63" customFormat="1">
      <c r="D112" s="68"/>
    </row>
    <row r="113" spans="4:4" s="63" customFormat="1">
      <c r="D113" s="68"/>
    </row>
    <row r="114" spans="4:4" s="63" customFormat="1">
      <c r="D114" s="68"/>
    </row>
    <row r="115" spans="4:4" s="63" customFormat="1">
      <c r="D115" s="68"/>
    </row>
    <row r="116" spans="4:4" s="63" customFormat="1">
      <c r="D116" s="68"/>
    </row>
    <row r="117" spans="4:4" s="63" customFormat="1">
      <c r="D117" s="68"/>
    </row>
    <row r="118" spans="4:4" s="63" customFormat="1">
      <c r="D118" s="68"/>
    </row>
    <row r="119" spans="4:4" s="63" customFormat="1">
      <c r="D119" s="68"/>
    </row>
    <row r="120" spans="4:4" s="63" customFormat="1">
      <c r="D120" s="68"/>
    </row>
    <row r="121" spans="4:4" s="63" customFormat="1">
      <c r="D121" s="68"/>
    </row>
    <row r="122" spans="4:4" s="63" customFormat="1">
      <c r="D122" s="68"/>
    </row>
    <row r="123" spans="4:4" s="63" customFormat="1">
      <c r="D123" s="68"/>
    </row>
    <row r="124" spans="4:4" s="63" customFormat="1">
      <c r="D124" s="68"/>
    </row>
    <row r="125" spans="4:4" s="63" customFormat="1">
      <c r="D125" s="68"/>
    </row>
    <row r="126" spans="4:4" s="63" customFormat="1">
      <c r="D126" s="68"/>
    </row>
    <row r="127" spans="4:4" s="63" customFormat="1">
      <c r="D127" s="68"/>
    </row>
    <row r="128" spans="4:4" s="63" customFormat="1">
      <c r="D128" s="68"/>
    </row>
    <row r="129" spans="4:4" s="63" customFormat="1">
      <c r="D129" s="68"/>
    </row>
    <row r="130" spans="4:4" s="63" customFormat="1">
      <c r="D130" s="68"/>
    </row>
    <row r="131" spans="4:4" s="63" customFormat="1">
      <c r="D131" s="68"/>
    </row>
    <row r="132" spans="4:4" s="63" customFormat="1">
      <c r="D132" s="68"/>
    </row>
    <row r="133" spans="4:4" s="63" customFormat="1">
      <c r="D133" s="68"/>
    </row>
    <row r="134" spans="4:4" s="63" customFormat="1">
      <c r="D134" s="68"/>
    </row>
    <row r="135" spans="4:4" s="63" customFormat="1">
      <c r="D135" s="68"/>
    </row>
    <row r="136" spans="4:4" s="63" customFormat="1">
      <c r="D136" s="68"/>
    </row>
    <row r="137" spans="4:4" s="63" customFormat="1">
      <c r="D137" s="68"/>
    </row>
    <row r="138" spans="4:4" s="63" customFormat="1">
      <c r="D138" s="68"/>
    </row>
    <row r="139" spans="4:4" s="63" customFormat="1">
      <c r="D139" s="68"/>
    </row>
    <row r="140" spans="4:4" s="63" customFormat="1">
      <c r="D140" s="68"/>
    </row>
    <row r="141" spans="4:4" s="63" customFormat="1">
      <c r="D141" s="68"/>
    </row>
    <row r="142" spans="4:4" s="63" customFormat="1">
      <c r="D142" s="68"/>
    </row>
    <row r="143" spans="4:4" s="63" customFormat="1">
      <c r="D143" s="68"/>
    </row>
    <row r="144" spans="4:4" s="63" customFormat="1">
      <c r="D144" s="68"/>
    </row>
    <row r="145" spans="4:4" s="63" customFormat="1">
      <c r="D145" s="68"/>
    </row>
    <row r="146" spans="4:4" s="63" customFormat="1">
      <c r="D146" s="68"/>
    </row>
    <row r="147" spans="4:4" s="63" customFormat="1">
      <c r="D147" s="68"/>
    </row>
    <row r="148" spans="4:4" s="63" customFormat="1">
      <c r="D148" s="68"/>
    </row>
    <row r="149" spans="4:4" s="63" customFormat="1">
      <c r="D149" s="68"/>
    </row>
    <row r="150" spans="4:4" s="63" customFormat="1">
      <c r="D150" s="68"/>
    </row>
    <row r="151" spans="4:4" s="63" customFormat="1">
      <c r="D151" s="68"/>
    </row>
    <row r="152" spans="4:4" s="63" customFormat="1">
      <c r="D152" s="68"/>
    </row>
    <row r="153" spans="4:4" s="63" customFormat="1">
      <c r="D153" s="68"/>
    </row>
    <row r="154" spans="4:4" s="63" customFormat="1">
      <c r="D154" s="68"/>
    </row>
    <row r="155" spans="4:4" s="63" customFormat="1">
      <c r="D155" s="68"/>
    </row>
    <row r="156" spans="4:4" s="63" customFormat="1">
      <c r="D156" s="68"/>
    </row>
    <row r="157" spans="4:4" s="63" customFormat="1">
      <c r="D157" s="68"/>
    </row>
    <row r="158" spans="4:4" s="63" customFormat="1">
      <c r="D158" s="68"/>
    </row>
    <row r="159" spans="4:4" s="63" customFormat="1">
      <c r="D159" s="68"/>
    </row>
    <row r="160" spans="4:4" s="63" customFormat="1">
      <c r="D160" s="68"/>
    </row>
    <row r="161" spans="4:4" s="63" customFormat="1">
      <c r="D161" s="68"/>
    </row>
    <row r="162" spans="4:4" s="63" customFormat="1">
      <c r="D162" s="68"/>
    </row>
    <row r="163" spans="4:4" s="63" customFormat="1">
      <c r="D163" s="68"/>
    </row>
    <row r="164" spans="4:4" s="63" customFormat="1">
      <c r="D164" s="68"/>
    </row>
    <row r="165" spans="4:4" s="63" customFormat="1">
      <c r="D165" s="68"/>
    </row>
    <row r="166" spans="4:4" s="63" customFormat="1">
      <c r="D166" s="68"/>
    </row>
    <row r="167" spans="4:4" s="63" customFormat="1">
      <c r="D167" s="68"/>
    </row>
    <row r="168" spans="4:4" s="63" customFormat="1">
      <c r="D168" s="68"/>
    </row>
    <row r="169" spans="4:4" s="63" customFormat="1">
      <c r="D169" s="68"/>
    </row>
    <row r="170" spans="4:4" s="63" customFormat="1">
      <c r="D170" s="68"/>
    </row>
    <row r="171" spans="4:4" s="63" customFormat="1">
      <c r="D171" s="68"/>
    </row>
    <row r="172" spans="4:4" s="63" customFormat="1">
      <c r="D172" s="68"/>
    </row>
    <row r="173" spans="4:4" s="63" customFormat="1">
      <c r="D173" s="68"/>
    </row>
    <row r="174" spans="4:4" s="63" customFormat="1">
      <c r="D174" s="68"/>
    </row>
    <row r="175" spans="4:4" s="63" customFormat="1">
      <c r="D175" s="68"/>
    </row>
    <row r="176" spans="4:4" s="63" customFormat="1">
      <c r="D176" s="68"/>
    </row>
    <row r="177" spans="4:4" s="63" customFormat="1">
      <c r="D177" s="68"/>
    </row>
    <row r="178" spans="4:4" s="63" customFormat="1">
      <c r="D178" s="68"/>
    </row>
    <row r="179" spans="4:4" s="63" customFormat="1">
      <c r="D179" s="68"/>
    </row>
    <row r="180" spans="4:4" s="63" customFormat="1">
      <c r="D180" s="68"/>
    </row>
    <row r="181" spans="4:4" s="63" customFormat="1">
      <c r="D181" s="68"/>
    </row>
    <row r="182" spans="4:4" s="63" customFormat="1">
      <c r="D182" s="68"/>
    </row>
    <row r="183" spans="4:4" s="63" customFormat="1">
      <c r="D183" s="68"/>
    </row>
    <row r="184" spans="4:4" s="63" customFormat="1">
      <c r="D184" s="68"/>
    </row>
    <row r="185" spans="4:4" s="63" customFormat="1">
      <c r="D185" s="68"/>
    </row>
    <row r="186" spans="4:4" s="63" customFormat="1">
      <c r="D186" s="68"/>
    </row>
    <row r="187" spans="4:4" s="63" customFormat="1">
      <c r="D187" s="68"/>
    </row>
    <row r="188" spans="4:4" s="63" customFormat="1">
      <c r="D188" s="68"/>
    </row>
    <row r="189" spans="4:4" s="63" customFormat="1">
      <c r="D189" s="68"/>
    </row>
    <row r="190" spans="4:4" s="63" customFormat="1">
      <c r="D190" s="68"/>
    </row>
    <row r="191" spans="4:4" s="63" customFormat="1">
      <c r="D191" s="68"/>
    </row>
    <row r="192" spans="4:4" s="63" customFormat="1">
      <c r="D192" s="68"/>
    </row>
    <row r="193" spans="4:4" s="63" customFormat="1">
      <c r="D193" s="68"/>
    </row>
    <row r="194" spans="4:4" s="63" customFormat="1">
      <c r="D194" s="68"/>
    </row>
    <row r="195" spans="4:4" s="63" customFormat="1">
      <c r="D195" s="68"/>
    </row>
    <row r="196" spans="4:4" s="63" customFormat="1">
      <c r="D196" s="68"/>
    </row>
    <row r="197" spans="4:4" s="63" customFormat="1">
      <c r="D197" s="68"/>
    </row>
    <row r="198" spans="4:4" s="63" customFormat="1">
      <c r="D198" s="68"/>
    </row>
    <row r="199" spans="4:4" s="63" customFormat="1">
      <c r="D199" s="68"/>
    </row>
    <row r="200" spans="4:4" s="63" customFormat="1">
      <c r="D200" s="68"/>
    </row>
    <row r="201" spans="4:4" s="63" customFormat="1">
      <c r="D201" s="68"/>
    </row>
    <row r="202" spans="4:4" s="63" customFormat="1">
      <c r="D202" s="68"/>
    </row>
    <row r="203" spans="4:4" s="63" customFormat="1">
      <c r="D203" s="68"/>
    </row>
    <row r="204" spans="4:4" s="63" customFormat="1">
      <c r="D204" s="68"/>
    </row>
    <row r="205" spans="4:4" s="63" customFormat="1">
      <c r="D205" s="68"/>
    </row>
    <row r="206" spans="4:4" s="63" customFormat="1">
      <c r="D206" s="68"/>
    </row>
    <row r="207" spans="4:4" s="63" customFormat="1">
      <c r="D207" s="68"/>
    </row>
    <row r="208" spans="4:4" s="63" customFormat="1">
      <c r="D208" s="68"/>
    </row>
    <row r="209" spans="4:4" s="63" customFormat="1">
      <c r="D209" s="68"/>
    </row>
    <row r="210" spans="4:4" s="63" customFormat="1">
      <c r="D210" s="68"/>
    </row>
    <row r="211" spans="4:4" s="63" customFormat="1">
      <c r="D211" s="68"/>
    </row>
    <row r="212" spans="4:4" s="63" customFormat="1">
      <c r="D212" s="68"/>
    </row>
    <row r="213" spans="4:4" s="63" customFormat="1">
      <c r="D213" s="68"/>
    </row>
    <row r="214" spans="4:4" s="63" customFormat="1">
      <c r="D214" s="68"/>
    </row>
    <row r="215" spans="4:4" s="63" customFormat="1">
      <c r="D215" s="68"/>
    </row>
    <row r="216" spans="4:4" s="63" customFormat="1">
      <c r="D216" s="68"/>
    </row>
    <row r="217" spans="4:4" s="63" customFormat="1">
      <c r="D217" s="68"/>
    </row>
    <row r="218" spans="4:4" s="63" customFormat="1">
      <c r="D218" s="68"/>
    </row>
    <row r="219" spans="4:4" s="63" customFormat="1">
      <c r="D219" s="68"/>
    </row>
    <row r="220" spans="4:4" s="63" customFormat="1">
      <c r="D220" s="68"/>
    </row>
    <row r="221" spans="4:4" s="63" customFormat="1">
      <c r="D221" s="68"/>
    </row>
    <row r="222" spans="4:4" s="63" customFormat="1">
      <c r="D222" s="68"/>
    </row>
    <row r="223" spans="4:4" s="63" customFormat="1">
      <c r="D223" s="68"/>
    </row>
    <row r="224" spans="4:4" s="63" customFormat="1">
      <c r="D224" s="68"/>
    </row>
    <row r="225" spans="4:4" s="63" customFormat="1">
      <c r="D225" s="68"/>
    </row>
    <row r="226" spans="4:4" s="63" customFormat="1">
      <c r="D226" s="68"/>
    </row>
    <row r="227" spans="4:4" s="63" customFormat="1">
      <c r="D227" s="68"/>
    </row>
    <row r="228" spans="4:4" s="63" customFormat="1">
      <c r="D228" s="68"/>
    </row>
    <row r="229" spans="4:4" s="63" customFormat="1">
      <c r="D229" s="68"/>
    </row>
    <row r="230" spans="4:4" s="63" customFormat="1">
      <c r="D230" s="68"/>
    </row>
    <row r="231" spans="4:4" s="63" customFormat="1">
      <c r="D231" s="68"/>
    </row>
    <row r="232" spans="4:4" s="63" customFormat="1">
      <c r="D232" s="68"/>
    </row>
    <row r="233" spans="4:4" s="63" customFormat="1">
      <c r="D233" s="68"/>
    </row>
    <row r="234" spans="4:4" s="63" customFormat="1">
      <c r="D234" s="68"/>
    </row>
    <row r="235" spans="4:4" s="63" customFormat="1">
      <c r="D235" s="68"/>
    </row>
    <row r="236" spans="4:4" s="63" customFormat="1">
      <c r="D236" s="68"/>
    </row>
    <row r="237" spans="4:4" s="63" customFormat="1">
      <c r="D237" s="68"/>
    </row>
    <row r="238" spans="4:4" s="63" customFormat="1">
      <c r="D238" s="68"/>
    </row>
    <row r="239" spans="4:4" s="63" customFormat="1">
      <c r="D239" s="68"/>
    </row>
    <row r="240" spans="4:4" s="63" customFormat="1">
      <c r="D240" s="68"/>
    </row>
    <row r="241" spans="4:4" s="63" customFormat="1">
      <c r="D241" s="68"/>
    </row>
    <row r="242" spans="4:4" s="63" customFormat="1">
      <c r="D242" s="68"/>
    </row>
    <row r="243" spans="4:4" s="63" customFormat="1">
      <c r="D243" s="68"/>
    </row>
    <row r="244" spans="4:4" s="63" customFormat="1">
      <c r="D244" s="68"/>
    </row>
    <row r="245" spans="4:4" s="63" customFormat="1">
      <c r="D245" s="68"/>
    </row>
    <row r="246" spans="4:4" s="63" customFormat="1">
      <c r="D246" s="68"/>
    </row>
    <row r="247" spans="4:4" s="63" customFormat="1">
      <c r="D247" s="68"/>
    </row>
    <row r="248" spans="4:4" s="63" customFormat="1">
      <c r="D248" s="68"/>
    </row>
    <row r="249" spans="4:4" s="63" customFormat="1">
      <c r="D249" s="68"/>
    </row>
    <row r="250" spans="4:4" s="63" customFormat="1">
      <c r="D250" s="68"/>
    </row>
    <row r="251" spans="4:4" s="63" customFormat="1">
      <c r="D251" s="68"/>
    </row>
    <row r="252" spans="4:4" s="63" customFormat="1">
      <c r="D252" s="68"/>
    </row>
    <row r="253" spans="4:4" s="63" customFormat="1">
      <c r="D253" s="68"/>
    </row>
    <row r="254" spans="4:4" s="63" customFormat="1">
      <c r="D254" s="68"/>
    </row>
    <row r="255" spans="4:4" s="63" customFormat="1">
      <c r="D255" s="68"/>
    </row>
    <row r="256" spans="4:4" s="63" customFormat="1">
      <c r="D256" s="68"/>
    </row>
    <row r="257" spans="4:4" s="63" customFormat="1">
      <c r="D257" s="68"/>
    </row>
    <row r="258" spans="4:4" s="63" customFormat="1">
      <c r="D258" s="68"/>
    </row>
    <row r="259" spans="4:4" s="63" customFormat="1">
      <c r="D259" s="68"/>
    </row>
    <row r="260" spans="4:4" s="63" customFormat="1">
      <c r="D260" s="68"/>
    </row>
    <row r="261" spans="4:4" s="63" customFormat="1">
      <c r="D261" s="68"/>
    </row>
    <row r="262" spans="4:4" s="63" customFormat="1">
      <c r="D262" s="68"/>
    </row>
    <row r="263" spans="4:4" s="63" customFormat="1">
      <c r="D263" s="68"/>
    </row>
    <row r="264" spans="4:4" s="63" customFormat="1">
      <c r="D264" s="68"/>
    </row>
    <row r="265" spans="4:4" s="63" customFormat="1">
      <c r="D265" s="68"/>
    </row>
    <row r="266" spans="4:4" s="63" customFormat="1">
      <c r="D266" s="68"/>
    </row>
    <row r="267" spans="4:4" s="63" customFormat="1">
      <c r="D267" s="68"/>
    </row>
    <row r="268" spans="4:4" s="63" customFormat="1">
      <c r="D268" s="68"/>
    </row>
    <row r="269" spans="4:4" s="63" customFormat="1">
      <c r="D269" s="68"/>
    </row>
    <row r="270" spans="4:4" s="63" customFormat="1">
      <c r="D270" s="68"/>
    </row>
    <row r="271" spans="4:4" s="63" customFormat="1">
      <c r="D271" s="68"/>
    </row>
    <row r="272" spans="4:4" s="63" customFormat="1">
      <c r="D272" s="68"/>
    </row>
    <row r="273" spans="4:6" s="63" customFormat="1">
      <c r="D273" s="68"/>
    </row>
    <row r="274" spans="4:6" s="63" customFormat="1">
      <c r="D274" s="68"/>
    </row>
    <row r="275" spans="4:6" s="63" customFormat="1">
      <c r="D275" s="68"/>
    </row>
    <row r="276" spans="4:6" s="63" customFormat="1">
      <c r="D276" s="68"/>
    </row>
    <row r="277" spans="4:6" s="63" customFormat="1">
      <c r="D277" s="68"/>
    </row>
    <row r="278" spans="4:6" s="63" customFormat="1">
      <c r="D278" s="68"/>
    </row>
    <row r="279" spans="4:6" s="63" customFormat="1">
      <c r="D279" s="68"/>
    </row>
    <row r="280" spans="4:6" s="63" customFormat="1">
      <c r="D280" s="68"/>
    </row>
    <row r="281" spans="4:6" s="63" customFormat="1">
      <c r="D281" s="68"/>
    </row>
    <row r="282" spans="4:6" s="63" customFormat="1">
      <c r="D282" s="68"/>
    </row>
    <row r="283" spans="4:6" s="63" customFormat="1">
      <c r="D283" s="68"/>
    </row>
    <row r="284" spans="4:6" s="63" customFormat="1">
      <c r="D284" s="68"/>
    </row>
    <row r="285" spans="4:6" s="63" customFormat="1">
      <c r="D285" s="68"/>
      <c r="F285" s="2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56999999999999995" right="0.46" top="0.93" bottom="0.7480314960629921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79"/>
  <sheetViews>
    <sheetView workbookViewId="0">
      <selection activeCell="F19" sqref="F19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49" t="s">
        <v>13</v>
      </c>
      <c r="B1" s="149"/>
      <c r="C1" s="149"/>
      <c r="D1" s="149"/>
      <c r="E1" s="149"/>
      <c r="F1" s="149"/>
      <c r="G1" s="149"/>
      <c r="H1" s="149"/>
    </row>
    <row r="2" spans="1:10">
      <c r="A2" s="149" t="s">
        <v>9</v>
      </c>
      <c r="B2" s="149"/>
      <c r="C2" s="149"/>
      <c r="D2" s="149"/>
      <c r="E2" s="149"/>
      <c r="F2" s="149"/>
      <c r="G2" s="149"/>
      <c r="H2" s="149"/>
    </row>
    <row r="3" spans="1:10">
      <c r="A3" s="30"/>
      <c r="B3" s="30"/>
      <c r="C3" s="30"/>
      <c r="D3" s="30"/>
      <c r="E3" s="30"/>
      <c r="F3" s="30"/>
      <c r="G3" s="30"/>
      <c r="H3" s="30"/>
    </row>
    <row r="4" spans="1:10">
      <c r="A4" s="6" t="str">
        <f>บท2.2!A3</f>
        <v>สำนัก.....วิจัยพัฒนาและสารสนเทศ............................................................................................................................</v>
      </c>
    </row>
    <row r="5" spans="1:10">
      <c r="A5" s="6" t="str">
        <f>บท2.2!A4</f>
        <v>งาน........บริหารทั่วไป...(สำนักงานกลาง)...................................................................................................................</v>
      </c>
      <c r="J5" s="13"/>
    </row>
    <row r="6" spans="1:10">
      <c r="A6" s="6" t="str">
        <f>บท2.2!A5</f>
        <v>ผู้ให้ข้อมูล......นายธวัสชัย พงษาปาน..........................................................................................................................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199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7" t="s">
        <v>232</v>
      </c>
      <c r="H16" s="5"/>
    </row>
    <row r="17" spans="1:8" s="4" customFormat="1">
      <c r="A17" s="17" t="s">
        <v>233</v>
      </c>
      <c r="H17" s="5"/>
    </row>
    <row r="18" spans="1:8" s="4" customFormat="1">
      <c r="A18" s="17" t="s">
        <v>234</v>
      </c>
      <c r="H18" s="5"/>
    </row>
    <row r="19" spans="1:8" s="4" customFormat="1">
      <c r="A19" s="17" t="s">
        <v>235</v>
      </c>
      <c r="H19" s="5"/>
    </row>
    <row r="20" spans="1:8" s="4" customFormat="1">
      <c r="A20" s="36"/>
      <c r="B20" s="11"/>
      <c r="C20" s="11"/>
      <c r="D20" s="11"/>
      <c r="E20" s="11"/>
      <c r="F20" s="11"/>
      <c r="G20" s="11"/>
      <c r="H20" s="12"/>
    </row>
    <row r="21" spans="1:8" s="4" customFormat="1"/>
    <row r="22" spans="1:8" s="4" customFormat="1"/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</sheetData>
  <mergeCells count="2">
    <mergeCell ref="A1:H1"/>
    <mergeCell ref="A2:H2"/>
  </mergeCells>
  <pageMargins left="0.77" right="0.7" top="1.02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82"/>
  <sheetViews>
    <sheetView topLeftCell="A7" workbookViewId="0">
      <selection activeCell="L1" sqref="L1:L1048576"/>
    </sheetView>
  </sheetViews>
  <sheetFormatPr defaultColWidth="9.125" defaultRowHeight="18.75"/>
  <cols>
    <col min="1" max="1" width="4.75" style="2" customWidth="1"/>
    <col min="2" max="2" width="27.75" style="2" bestFit="1" customWidth="1"/>
    <col min="3" max="3" width="8.25" style="2" bestFit="1" customWidth="1"/>
    <col min="4" max="4" width="12.375" style="69" bestFit="1" customWidth="1"/>
    <col min="5" max="5" width="8.125" style="2" bestFit="1" customWidth="1"/>
    <col min="6" max="6" width="11.875" style="2" bestFit="1" customWidth="1"/>
    <col min="7" max="7" width="7.75" style="2" bestFit="1" customWidth="1"/>
    <col min="8" max="8" width="7.25" style="2" customWidth="1"/>
    <col min="9" max="10" width="5" style="2" customWidth="1"/>
    <col min="11" max="16384" width="9.125" style="2"/>
  </cols>
  <sheetData>
    <row r="1" spans="1:10">
      <c r="A1" s="165" t="s">
        <v>15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>
      <c r="B2" s="63"/>
      <c r="C2" s="63"/>
      <c r="D2" s="68"/>
      <c r="E2" s="63"/>
      <c r="F2" s="63"/>
      <c r="G2" s="63"/>
    </row>
    <row r="3" spans="1:10" s="44" customFormat="1">
      <c r="A3" s="44" t="str">
        <f>บท.3!A4</f>
        <v>สำนัก.....วิจัยพัฒนาและสารสนเทศ............................................................................................................................</v>
      </c>
      <c r="D3" s="69"/>
    </row>
    <row r="4" spans="1:10" s="44" customFormat="1">
      <c r="A4" s="44" t="str">
        <f>บท.3!A5</f>
        <v>งาน........บริหารทั่วไป...(สำนักงานกลาง)...................................................................................................................</v>
      </c>
      <c r="D4" s="69"/>
      <c r="J4" s="70"/>
    </row>
    <row r="5" spans="1:10" s="44" customFormat="1">
      <c r="A5" s="44" t="str">
        <f>บท.3!A6</f>
        <v>ผู้ให้ข้อมูล......นายธวัสชัย พงษาปาน..........................................................................................................................</v>
      </c>
      <c r="D5" s="69"/>
      <c r="J5" s="71"/>
    </row>
    <row r="6" spans="1:10" s="44" customFormat="1">
      <c r="D6" s="69"/>
      <c r="J6" s="71"/>
    </row>
    <row r="7" spans="1:10">
      <c r="A7" s="2" t="s">
        <v>200</v>
      </c>
      <c r="B7" s="63"/>
      <c r="C7" s="63"/>
      <c r="D7" s="68"/>
      <c r="E7" s="63"/>
      <c r="F7" s="63"/>
      <c r="G7" s="63"/>
    </row>
    <row r="8" spans="1:10" s="63" customFormat="1" ht="7.5" customHeight="1">
      <c r="D8" s="68"/>
    </row>
    <row r="9" spans="1:10" s="63" customFormat="1" ht="18.75" customHeight="1">
      <c r="A9" s="150" t="s">
        <v>8</v>
      </c>
      <c r="B9" s="150" t="s">
        <v>6</v>
      </c>
      <c r="C9" s="153" t="s">
        <v>11</v>
      </c>
      <c r="D9" s="60">
        <v>1</v>
      </c>
      <c r="E9" s="61">
        <v>2</v>
      </c>
      <c r="F9" s="61">
        <v>3</v>
      </c>
      <c r="G9" s="62">
        <v>4</v>
      </c>
      <c r="H9" s="156">
        <v>5</v>
      </c>
      <c r="I9" s="157"/>
      <c r="J9" s="158"/>
    </row>
    <row r="10" spans="1:10" s="63" customFormat="1">
      <c r="A10" s="151"/>
      <c r="B10" s="151"/>
      <c r="C10" s="154"/>
      <c r="D10" s="64" t="s">
        <v>18</v>
      </c>
      <c r="E10" s="64" t="s">
        <v>0</v>
      </c>
      <c r="F10" s="64" t="s">
        <v>7</v>
      </c>
      <c r="G10" s="65" t="s">
        <v>23</v>
      </c>
      <c r="H10" s="159" t="s">
        <v>257</v>
      </c>
      <c r="I10" s="160"/>
      <c r="J10" s="161"/>
    </row>
    <row r="11" spans="1:10" s="63" customFormat="1">
      <c r="A11" s="151"/>
      <c r="B11" s="151"/>
      <c r="C11" s="154"/>
      <c r="D11" s="64" t="s">
        <v>7</v>
      </c>
      <c r="E11" s="64" t="s">
        <v>21</v>
      </c>
      <c r="F11" s="64" t="s">
        <v>22</v>
      </c>
      <c r="G11" s="65" t="s">
        <v>24</v>
      </c>
      <c r="H11" s="162" t="s">
        <v>258</v>
      </c>
      <c r="I11" s="163"/>
      <c r="J11" s="164"/>
    </row>
    <row r="12" spans="1:10" s="63" customFormat="1">
      <c r="A12" s="151"/>
      <c r="B12" s="151"/>
      <c r="C12" s="154"/>
      <c r="D12" s="64" t="s">
        <v>19</v>
      </c>
      <c r="E12" s="64"/>
      <c r="F12" s="64" t="s">
        <v>21</v>
      </c>
      <c r="G12" s="65" t="s">
        <v>25</v>
      </c>
      <c r="H12" s="150" t="s">
        <v>259</v>
      </c>
      <c r="I12" s="150" t="s">
        <v>260</v>
      </c>
      <c r="J12" s="61" t="s">
        <v>261</v>
      </c>
    </row>
    <row r="13" spans="1:10" s="63" customFormat="1">
      <c r="A13" s="152"/>
      <c r="B13" s="152"/>
      <c r="C13" s="155"/>
      <c r="D13" s="66" t="s">
        <v>20</v>
      </c>
      <c r="E13" s="66"/>
      <c r="F13" s="66" t="s">
        <v>17</v>
      </c>
      <c r="G13" s="67" t="s">
        <v>26</v>
      </c>
      <c r="H13" s="152"/>
      <c r="I13" s="152"/>
      <c r="J13" s="66" t="s">
        <v>262</v>
      </c>
    </row>
    <row r="14" spans="1:10" s="63" customFormat="1">
      <c r="A14" s="38">
        <v>1</v>
      </c>
      <c r="B14" s="108" t="s">
        <v>216</v>
      </c>
      <c r="C14" s="38" t="s">
        <v>14</v>
      </c>
      <c r="D14" s="38" t="s">
        <v>125</v>
      </c>
      <c r="E14" s="38">
        <v>1</v>
      </c>
      <c r="F14" s="38">
        <v>60</v>
      </c>
      <c r="G14" s="58">
        <f>F14/89700</f>
        <v>6.6889632107023408E-4</v>
      </c>
      <c r="H14" s="56">
        <f>G14</f>
        <v>6.6889632107023408E-4</v>
      </c>
      <c r="I14" s="90"/>
      <c r="J14" s="90"/>
    </row>
    <row r="15" spans="1:10" s="63" customFormat="1">
      <c r="A15" s="38"/>
      <c r="B15" s="108" t="s">
        <v>217</v>
      </c>
      <c r="C15" s="38"/>
      <c r="D15" s="38"/>
      <c r="E15" s="38"/>
      <c r="F15" s="38"/>
      <c r="G15" s="58"/>
      <c r="H15" s="74"/>
      <c r="I15" s="74"/>
      <c r="J15" s="74"/>
    </row>
    <row r="16" spans="1:10" s="63" customFormat="1">
      <c r="A16" s="38"/>
      <c r="B16" s="108" t="s">
        <v>223</v>
      </c>
      <c r="C16" s="38"/>
      <c r="D16" s="38"/>
      <c r="E16" s="38"/>
      <c r="F16" s="38"/>
      <c r="G16" s="58"/>
      <c r="H16" s="74"/>
      <c r="I16" s="74"/>
      <c r="J16" s="74"/>
    </row>
    <row r="17" spans="1:10" s="63" customFormat="1">
      <c r="A17" s="38">
        <v>2</v>
      </c>
      <c r="B17" s="108" t="s">
        <v>219</v>
      </c>
      <c r="C17" s="38" t="s">
        <v>14</v>
      </c>
      <c r="D17" s="38" t="s">
        <v>41</v>
      </c>
      <c r="E17" s="38">
        <v>1</v>
      </c>
      <c r="F17" s="38">
        <v>180</v>
      </c>
      <c r="G17" s="58">
        <f t="shared" ref="G17:G21" si="0">F17/89700</f>
        <v>2.0066889632107021E-3</v>
      </c>
      <c r="H17" s="92">
        <f>G17</f>
        <v>2.0066889632107021E-3</v>
      </c>
      <c r="I17" s="74"/>
      <c r="J17" s="74"/>
    </row>
    <row r="18" spans="1:10" s="63" customFormat="1">
      <c r="A18" s="38"/>
      <c r="B18" s="108" t="s">
        <v>220</v>
      </c>
      <c r="C18" s="38"/>
      <c r="D18" s="38"/>
      <c r="E18" s="38"/>
      <c r="F18" s="38"/>
      <c r="G18" s="58"/>
      <c r="H18" s="74"/>
      <c r="I18" s="74"/>
      <c r="J18" s="74"/>
    </row>
    <row r="19" spans="1:10" s="63" customFormat="1">
      <c r="A19" s="38"/>
      <c r="B19" s="46" t="s">
        <v>221</v>
      </c>
      <c r="C19" s="38"/>
      <c r="D19" s="38"/>
      <c r="E19" s="38"/>
      <c r="F19" s="38"/>
      <c r="G19" s="58"/>
      <c r="H19" s="74"/>
      <c r="I19" s="74"/>
      <c r="J19" s="74"/>
    </row>
    <row r="20" spans="1:10" s="63" customFormat="1">
      <c r="A20" s="38"/>
      <c r="B20" s="108" t="s">
        <v>222</v>
      </c>
      <c r="C20" s="38"/>
      <c r="D20" s="38"/>
      <c r="E20" s="38"/>
      <c r="F20" s="38"/>
      <c r="G20" s="58"/>
      <c r="H20" s="74"/>
      <c r="I20" s="74"/>
      <c r="J20" s="74"/>
    </row>
    <row r="21" spans="1:10" s="63" customFormat="1">
      <c r="A21" s="38">
        <v>3</v>
      </c>
      <c r="B21" s="108" t="s">
        <v>175</v>
      </c>
      <c r="C21" s="38" t="s">
        <v>14</v>
      </c>
      <c r="D21" s="38" t="s">
        <v>41</v>
      </c>
      <c r="E21" s="38">
        <v>2</v>
      </c>
      <c r="F21" s="38">
        <f>60*3*2</f>
        <v>360</v>
      </c>
      <c r="G21" s="58">
        <f t="shared" si="0"/>
        <v>4.0133779264214043E-3</v>
      </c>
      <c r="H21" s="92">
        <f>G21</f>
        <v>4.0133779264214043E-3</v>
      </c>
      <c r="I21" s="74"/>
      <c r="J21" s="74"/>
    </row>
    <row r="22" spans="1:10" s="63" customFormat="1">
      <c r="A22" s="38"/>
      <c r="B22" s="108" t="s">
        <v>218</v>
      </c>
      <c r="C22" s="38"/>
      <c r="D22" s="38"/>
      <c r="E22" s="38"/>
      <c r="F22" s="38"/>
      <c r="G22" s="58"/>
      <c r="H22" s="74"/>
      <c r="I22" s="74"/>
      <c r="J22" s="74"/>
    </row>
    <row r="23" spans="1:10" s="63" customFormat="1">
      <c r="A23" s="91"/>
      <c r="B23" s="106"/>
      <c r="C23" s="74"/>
      <c r="D23" s="38"/>
      <c r="E23" s="74"/>
      <c r="F23" s="74"/>
      <c r="G23" s="92"/>
      <c r="H23" s="74"/>
      <c r="I23" s="74"/>
      <c r="J23" s="74"/>
    </row>
    <row r="24" spans="1:10" s="63" customFormat="1">
      <c r="B24" s="87" t="s">
        <v>255</v>
      </c>
      <c r="C24" s="94"/>
      <c r="D24" s="87"/>
      <c r="E24" s="94"/>
      <c r="F24" s="87">
        <f>SUM(F14:F21)</f>
        <v>600</v>
      </c>
      <c r="G24" s="89">
        <f>SUM(G14:G23)</f>
        <v>6.6889632107023402E-3</v>
      </c>
      <c r="H24" s="93">
        <f>SUM(H14:H23)</f>
        <v>6.6889632107023402E-3</v>
      </c>
      <c r="I24" s="94"/>
      <c r="J24" s="94"/>
    </row>
    <row r="25" spans="1:10" s="63" customFormat="1">
      <c r="D25" s="68"/>
    </row>
    <row r="26" spans="1:10" s="63" customFormat="1">
      <c r="D26" s="68"/>
    </row>
    <row r="27" spans="1:10" s="63" customFormat="1">
      <c r="D27" s="68"/>
    </row>
    <row r="28" spans="1:10" s="63" customFormat="1">
      <c r="D28" s="68"/>
    </row>
    <row r="29" spans="1:10" s="63" customFormat="1">
      <c r="D29" s="68"/>
    </row>
    <row r="30" spans="1:10" s="63" customFormat="1">
      <c r="D30" s="68"/>
    </row>
    <row r="31" spans="1:10" s="63" customFormat="1">
      <c r="D31" s="68"/>
    </row>
    <row r="32" spans="1:10" s="63" customFormat="1">
      <c r="D32" s="68"/>
    </row>
    <row r="33" spans="4:4" s="63" customFormat="1">
      <c r="D33" s="68"/>
    </row>
    <row r="34" spans="4:4" s="63" customFormat="1">
      <c r="D34" s="68"/>
    </row>
    <row r="35" spans="4:4" s="63" customFormat="1">
      <c r="D35" s="68"/>
    </row>
    <row r="36" spans="4:4" s="63" customFormat="1">
      <c r="D36" s="68"/>
    </row>
    <row r="37" spans="4:4" s="63" customFormat="1">
      <c r="D37" s="68"/>
    </row>
    <row r="38" spans="4:4" s="63" customFormat="1">
      <c r="D38" s="68"/>
    </row>
    <row r="39" spans="4:4" s="63" customFormat="1">
      <c r="D39" s="68"/>
    </row>
    <row r="40" spans="4:4" s="63" customFormat="1">
      <c r="D40" s="68"/>
    </row>
    <row r="41" spans="4:4" s="63" customFormat="1">
      <c r="D41" s="68"/>
    </row>
    <row r="42" spans="4:4" s="63" customFormat="1">
      <c r="D42" s="68"/>
    </row>
    <row r="43" spans="4:4" s="63" customFormat="1">
      <c r="D43" s="68"/>
    </row>
    <row r="44" spans="4:4" s="63" customFormat="1">
      <c r="D44" s="68"/>
    </row>
    <row r="45" spans="4:4" s="63" customFormat="1">
      <c r="D45" s="68"/>
    </row>
    <row r="46" spans="4:4" s="63" customFormat="1">
      <c r="D46" s="68"/>
    </row>
    <row r="47" spans="4:4" s="63" customFormat="1">
      <c r="D47" s="68"/>
    </row>
    <row r="48" spans="4:4" s="63" customFormat="1">
      <c r="D48" s="68"/>
    </row>
    <row r="49" spans="4:4" s="63" customFormat="1">
      <c r="D49" s="68"/>
    </row>
    <row r="50" spans="4:4" s="63" customFormat="1">
      <c r="D50" s="68"/>
    </row>
    <row r="51" spans="4:4" s="63" customFormat="1">
      <c r="D51" s="68"/>
    </row>
    <row r="52" spans="4:4" s="63" customFormat="1">
      <c r="D52" s="68"/>
    </row>
    <row r="53" spans="4:4" s="63" customFormat="1">
      <c r="D53" s="68"/>
    </row>
    <row r="54" spans="4:4" s="63" customFormat="1">
      <c r="D54" s="68"/>
    </row>
    <row r="55" spans="4:4" s="63" customFormat="1">
      <c r="D55" s="68"/>
    </row>
    <row r="56" spans="4:4" s="63" customFormat="1">
      <c r="D56" s="68"/>
    </row>
    <row r="57" spans="4:4" s="63" customFormat="1">
      <c r="D57" s="68"/>
    </row>
    <row r="58" spans="4:4" s="63" customFormat="1">
      <c r="D58" s="68"/>
    </row>
    <row r="59" spans="4:4" s="63" customFormat="1">
      <c r="D59" s="68"/>
    </row>
    <row r="60" spans="4:4" s="63" customFormat="1">
      <c r="D60" s="68"/>
    </row>
    <row r="61" spans="4:4" s="63" customFormat="1">
      <c r="D61" s="68"/>
    </row>
    <row r="62" spans="4:4" s="63" customFormat="1">
      <c r="D62" s="68"/>
    </row>
    <row r="63" spans="4:4" s="63" customFormat="1">
      <c r="D63" s="68"/>
    </row>
    <row r="64" spans="4:4" s="63" customFormat="1">
      <c r="D64" s="68"/>
    </row>
    <row r="65" spans="4:4" s="63" customFormat="1">
      <c r="D65" s="68"/>
    </row>
    <row r="66" spans="4:4" s="63" customFormat="1">
      <c r="D66" s="68"/>
    </row>
    <row r="67" spans="4:4" s="63" customFormat="1">
      <c r="D67" s="68"/>
    </row>
    <row r="68" spans="4:4" s="63" customFormat="1">
      <c r="D68" s="68"/>
    </row>
    <row r="69" spans="4:4" s="63" customFormat="1">
      <c r="D69" s="68"/>
    </row>
    <row r="70" spans="4:4" s="63" customFormat="1">
      <c r="D70" s="68"/>
    </row>
    <row r="71" spans="4:4" s="63" customFormat="1">
      <c r="D71" s="68"/>
    </row>
    <row r="72" spans="4:4" s="63" customFormat="1">
      <c r="D72" s="68"/>
    </row>
    <row r="73" spans="4:4" s="63" customFormat="1">
      <c r="D73" s="68"/>
    </row>
    <row r="74" spans="4:4" s="63" customFormat="1">
      <c r="D74" s="68"/>
    </row>
    <row r="75" spans="4:4" s="63" customFormat="1">
      <c r="D75" s="68"/>
    </row>
    <row r="76" spans="4:4" s="63" customFormat="1">
      <c r="D76" s="68"/>
    </row>
    <row r="77" spans="4:4" s="63" customFormat="1">
      <c r="D77" s="68"/>
    </row>
    <row r="78" spans="4:4" s="63" customFormat="1">
      <c r="D78" s="68"/>
    </row>
    <row r="79" spans="4:4" s="63" customFormat="1">
      <c r="D79" s="68"/>
    </row>
    <row r="80" spans="4:4" s="63" customFormat="1">
      <c r="D80" s="68"/>
    </row>
    <row r="81" spans="4:4" s="63" customFormat="1">
      <c r="D81" s="68"/>
    </row>
    <row r="82" spans="4:4" s="63" customFormat="1">
      <c r="D82" s="68"/>
    </row>
    <row r="83" spans="4:4" s="63" customFormat="1">
      <c r="D83" s="68"/>
    </row>
    <row r="84" spans="4:4" s="63" customFormat="1">
      <c r="D84" s="68"/>
    </row>
    <row r="85" spans="4:4" s="63" customFormat="1">
      <c r="D85" s="68"/>
    </row>
    <row r="86" spans="4:4" s="63" customFormat="1">
      <c r="D86" s="68"/>
    </row>
    <row r="87" spans="4:4" s="63" customFormat="1">
      <c r="D87" s="68"/>
    </row>
    <row r="88" spans="4:4" s="63" customFormat="1">
      <c r="D88" s="68"/>
    </row>
    <row r="89" spans="4:4" s="63" customFormat="1">
      <c r="D89" s="68"/>
    </row>
    <row r="90" spans="4:4" s="63" customFormat="1">
      <c r="D90" s="68"/>
    </row>
    <row r="91" spans="4:4" s="63" customFormat="1">
      <c r="D91" s="68"/>
    </row>
    <row r="92" spans="4:4" s="63" customFormat="1">
      <c r="D92" s="68"/>
    </row>
    <row r="93" spans="4:4" s="63" customFormat="1">
      <c r="D93" s="68"/>
    </row>
    <row r="94" spans="4:4" s="63" customFormat="1">
      <c r="D94" s="68"/>
    </row>
    <row r="95" spans="4:4" s="63" customFormat="1">
      <c r="D95" s="68"/>
    </row>
    <row r="96" spans="4:4" s="63" customFormat="1">
      <c r="D96" s="68"/>
    </row>
    <row r="97" spans="4:4" s="63" customFormat="1">
      <c r="D97" s="68"/>
    </row>
    <row r="98" spans="4:4" s="63" customFormat="1">
      <c r="D98" s="68"/>
    </row>
    <row r="99" spans="4:4" s="63" customFormat="1">
      <c r="D99" s="68"/>
    </row>
    <row r="100" spans="4:4" s="63" customFormat="1">
      <c r="D100" s="68"/>
    </row>
    <row r="101" spans="4:4" s="63" customFormat="1">
      <c r="D101" s="68"/>
    </row>
    <row r="102" spans="4:4" s="63" customFormat="1">
      <c r="D102" s="68"/>
    </row>
    <row r="103" spans="4:4" s="63" customFormat="1">
      <c r="D103" s="68"/>
    </row>
    <row r="104" spans="4:4" s="63" customFormat="1">
      <c r="D104" s="68"/>
    </row>
    <row r="105" spans="4:4" s="63" customFormat="1">
      <c r="D105" s="68"/>
    </row>
    <row r="106" spans="4:4" s="63" customFormat="1">
      <c r="D106" s="68"/>
    </row>
    <row r="107" spans="4:4" s="63" customFormat="1">
      <c r="D107" s="68"/>
    </row>
    <row r="108" spans="4:4" s="63" customFormat="1">
      <c r="D108" s="68"/>
    </row>
    <row r="109" spans="4:4" s="63" customFormat="1">
      <c r="D109" s="68"/>
    </row>
    <row r="110" spans="4:4" s="63" customFormat="1">
      <c r="D110" s="68"/>
    </row>
    <row r="111" spans="4:4" s="63" customFormat="1">
      <c r="D111" s="68"/>
    </row>
    <row r="112" spans="4:4" s="63" customFormat="1">
      <c r="D112" s="68"/>
    </row>
    <row r="113" spans="4:4" s="63" customFormat="1">
      <c r="D113" s="68"/>
    </row>
    <row r="114" spans="4:4" s="63" customFormat="1">
      <c r="D114" s="68"/>
    </row>
    <row r="115" spans="4:4" s="63" customFormat="1">
      <c r="D115" s="68"/>
    </row>
    <row r="116" spans="4:4" s="63" customFormat="1">
      <c r="D116" s="68"/>
    </row>
    <row r="117" spans="4:4" s="63" customFormat="1">
      <c r="D117" s="68"/>
    </row>
    <row r="118" spans="4:4" s="63" customFormat="1">
      <c r="D118" s="68"/>
    </row>
    <row r="119" spans="4:4" s="63" customFormat="1">
      <c r="D119" s="68"/>
    </row>
    <row r="120" spans="4:4" s="63" customFormat="1">
      <c r="D120" s="68"/>
    </row>
    <row r="121" spans="4:4" s="63" customFormat="1">
      <c r="D121" s="68"/>
    </row>
    <row r="122" spans="4:4" s="63" customFormat="1">
      <c r="D122" s="68"/>
    </row>
    <row r="123" spans="4:4" s="63" customFormat="1">
      <c r="D123" s="68"/>
    </row>
    <row r="124" spans="4:4" s="63" customFormat="1">
      <c r="D124" s="68"/>
    </row>
    <row r="125" spans="4:4" s="63" customFormat="1">
      <c r="D125" s="68"/>
    </row>
    <row r="126" spans="4:4" s="63" customFormat="1">
      <c r="D126" s="68"/>
    </row>
    <row r="127" spans="4:4" s="63" customFormat="1">
      <c r="D127" s="68"/>
    </row>
    <row r="128" spans="4:4" s="63" customFormat="1">
      <c r="D128" s="68"/>
    </row>
    <row r="129" spans="4:4" s="63" customFormat="1">
      <c r="D129" s="68"/>
    </row>
    <row r="130" spans="4:4" s="63" customFormat="1">
      <c r="D130" s="68"/>
    </row>
    <row r="131" spans="4:4" s="63" customFormat="1">
      <c r="D131" s="68"/>
    </row>
    <row r="132" spans="4:4" s="63" customFormat="1">
      <c r="D132" s="68"/>
    </row>
    <row r="133" spans="4:4" s="63" customFormat="1">
      <c r="D133" s="68"/>
    </row>
    <row r="134" spans="4:4" s="63" customFormat="1">
      <c r="D134" s="68"/>
    </row>
    <row r="135" spans="4:4" s="63" customFormat="1">
      <c r="D135" s="68"/>
    </row>
    <row r="136" spans="4:4" s="63" customFormat="1">
      <c r="D136" s="68"/>
    </row>
    <row r="137" spans="4:4" s="63" customFormat="1">
      <c r="D137" s="68"/>
    </row>
    <row r="138" spans="4:4" s="63" customFormat="1">
      <c r="D138" s="68"/>
    </row>
    <row r="139" spans="4:4" s="63" customFormat="1">
      <c r="D139" s="68"/>
    </row>
    <row r="140" spans="4:4" s="63" customFormat="1">
      <c r="D140" s="68"/>
    </row>
    <row r="141" spans="4:4" s="63" customFormat="1">
      <c r="D141" s="68"/>
    </row>
    <row r="142" spans="4:4" s="63" customFormat="1">
      <c r="D142" s="68"/>
    </row>
    <row r="143" spans="4:4" s="63" customFormat="1">
      <c r="D143" s="68"/>
    </row>
    <row r="144" spans="4:4" s="63" customFormat="1">
      <c r="D144" s="68"/>
    </row>
    <row r="145" spans="4:4" s="63" customFormat="1">
      <c r="D145" s="68"/>
    </row>
    <row r="146" spans="4:4" s="63" customFormat="1">
      <c r="D146" s="68"/>
    </row>
    <row r="147" spans="4:4" s="63" customFormat="1">
      <c r="D147" s="68"/>
    </row>
    <row r="148" spans="4:4" s="63" customFormat="1">
      <c r="D148" s="68"/>
    </row>
    <row r="149" spans="4:4" s="63" customFormat="1">
      <c r="D149" s="68"/>
    </row>
    <row r="150" spans="4:4" s="63" customFormat="1">
      <c r="D150" s="68"/>
    </row>
    <row r="151" spans="4:4" s="63" customFormat="1">
      <c r="D151" s="68"/>
    </row>
    <row r="152" spans="4:4" s="63" customFormat="1">
      <c r="D152" s="68"/>
    </row>
    <row r="153" spans="4:4" s="63" customFormat="1">
      <c r="D153" s="68"/>
    </row>
    <row r="154" spans="4:4" s="63" customFormat="1">
      <c r="D154" s="68"/>
    </row>
    <row r="155" spans="4:4" s="63" customFormat="1">
      <c r="D155" s="68"/>
    </row>
    <row r="156" spans="4:4" s="63" customFormat="1">
      <c r="D156" s="68"/>
    </row>
    <row r="157" spans="4:4" s="63" customFormat="1">
      <c r="D157" s="68"/>
    </row>
    <row r="158" spans="4:4" s="63" customFormat="1">
      <c r="D158" s="68"/>
    </row>
    <row r="159" spans="4:4" s="63" customFormat="1">
      <c r="D159" s="68"/>
    </row>
    <row r="160" spans="4:4" s="63" customFormat="1">
      <c r="D160" s="68"/>
    </row>
    <row r="161" spans="4:4" s="63" customFormat="1">
      <c r="D161" s="68"/>
    </row>
    <row r="162" spans="4:4" s="63" customFormat="1">
      <c r="D162" s="68"/>
    </row>
    <row r="163" spans="4:4" s="63" customFormat="1">
      <c r="D163" s="68"/>
    </row>
    <row r="164" spans="4:4" s="63" customFormat="1">
      <c r="D164" s="68"/>
    </row>
    <row r="165" spans="4:4" s="63" customFormat="1">
      <c r="D165" s="68"/>
    </row>
    <row r="166" spans="4:4" s="63" customFormat="1">
      <c r="D166" s="68"/>
    </row>
    <row r="167" spans="4:4" s="63" customFormat="1">
      <c r="D167" s="68"/>
    </row>
    <row r="168" spans="4:4" s="63" customFormat="1">
      <c r="D168" s="68"/>
    </row>
    <row r="169" spans="4:4" s="63" customFormat="1">
      <c r="D169" s="68"/>
    </row>
    <row r="170" spans="4:4" s="63" customFormat="1">
      <c r="D170" s="68"/>
    </row>
    <row r="171" spans="4:4" s="63" customFormat="1">
      <c r="D171" s="68"/>
    </row>
    <row r="172" spans="4:4" s="63" customFormat="1">
      <c r="D172" s="68"/>
    </row>
    <row r="173" spans="4:4" s="63" customFormat="1">
      <c r="D173" s="68"/>
    </row>
    <row r="174" spans="4:4" s="63" customFormat="1">
      <c r="D174" s="68"/>
    </row>
    <row r="175" spans="4:4" s="63" customFormat="1">
      <c r="D175" s="68"/>
    </row>
    <row r="176" spans="4:4" s="63" customFormat="1">
      <c r="D176" s="68"/>
    </row>
    <row r="177" spans="4:4" s="63" customFormat="1">
      <c r="D177" s="68"/>
    </row>
    <row r="178" spans="4:4" s="63" customFormat="1">
      <c r="D178" s="68"/>
    </row>
    <row r="179" spans="4:4" s="63" customFormat="1">
      <c r="D179" s="68"/>
    </row>
    <row r="180" spans="4:4" s="63" customFormat="1">
      <c r="D180" s="68"/>
    </row>
    <row r="181" spans="4:4" s="63" customFormat="1">
      <c r="D181" s="68"/>
    </row>
    <row r="182" spans="4:4" s="63" customFormat="1">
      <c r="D182" s="68"/>
    </row>
    <row r="183" spans="4:4" s="63" customFormat="1">
      <c r="D183" s="68"/>
    </row>
    <row r="184" spans="4:4" s="63" customFormat="1">
      <c r="D184" s="68"/>
    </row>
    <row r="185" spans="4:4" s="63" customFormat="1">
      <c r="D185" s="68"/>
    </row>
    <row r="186" spans="4:4" s="63" customFormat="1">
      <c r="D186" s="68"/>
    </row>
    <row r="187" spans="4:4" s="63" customFormat="1">
      <c r="D187" s="68"/>
    </row>
    <row r="188" spans="4:4" s="63" customFormat="1">
      <c r="D188" s="68"/>
    </row>
    <row r="189" spans="4:4" s="63" customFormat="1">
      <c r="D189" s="68"/>
    </row>
    <row r="190" spans="4:4" s="63" customFormat="1">
      <c r="D190" s="68"/>
    </row>
    <row r="191" spans="4:4" s="63" customFormat="1">
      <c r="D191" s="68"/>
    </row>
    <row r="192" spans="4:4" s="63" customFormat="1">
      <c r="D192" s="68"/>
    </row>
    <row r="193" spans="4:4" s="63" customFormat="1">
      <c r="D193" s="68"/>
    </row>
    <row r="194" spans="4:4" s="63" customFormat="1">
      <c r="D194" s="68"/>
    </row>
    <row r="195" spans="4:4" s="63" customFormat="1">
      <c r="D195" s="68"/>
    </row>
    <row r="196" spans="4:4" s="63" customFormat="1">
      <c r="D196" s="68"/>
    </row>
    <row r="197" spans="4:4" s="63" customFormat="1">
      <c r="D197" s="68"/>
    </row>
    <row r="198" spans="4:4" s="63" customFormat="1">
      <c r="D198" s="68"/>
    </row>
    <row r="199" spans="4:4" s="63" customFormat="1">
      <c r="D199" s="68"/>
    </row>
    <row r="200" spans="4:4" s="63" customFormat="1">
      <c r="D200" s="68"/>
    </row>
    <row r="201" spans="4:4" s="63" customFormat="1">
      <c r="D201" s="68"/>
    </row>
    <row r="202" spans="4:4" s="63" customFormat="1">
      <c r="D202" s="68"/>
    </row>
    <row r="203" spans="4:4" s="63" customFormat="1">
      <c r="D203" s="68"/>
    </row>
    <row r="204" spans="4:4" s="63" customFormat="1">
      <c r="D204" s="68"/>
    </row>
    <row r="205" spans="4:4" s="63" customFormat="1">
      <c r="D205" s="68"/>
    </row>
    <row r="206" spans="4:4" s="63" customFormat="1">
      <c r="D206" s="68"/>
    </row>
    <row r="207" spans="4:4" s="63" customFormat="1">
      <c r="D207" s="68"/>
    </row>
    <row r="208" spans="4:4" s="63" customFormat="1">
      <c r="D208" s="68"/>
    </row>
    <row r="209" spans="4:4" s="63" customFormat="1">
      <c r="D209" s="68"/>
    </row>
    <row r="210" spans="4:4" s="63" customFormat="1">
      <c r="D210" s="68"/>
    </row>
    <row r="211" spans="4:4" s="63" customFormat="1">
      <c r="D211" s="68"/>
    </row>
    <row r="212" spans="4:4" s="63" customFormat="1">
      <c r="D212" s="68"/>
    </row>
    <row r="213" spans="4:4" s="63" customFormat="1">
      <c r="D213" s="68"/>
    </row>
    <row r="214" spans="4:4" s="63" customFormat="1">
      <c r="D214" s="68"/>
    </row>
    <row r="215" spans="4:4" s="63" customFormat="1">
      <c r="D215" s="68"/>
    </row>
    <row r="216" spans="4:4" s="63" customFormat="1">
      <c r="D216" s="68"/>
    </row>
    <row r="217" spans="4:4" s="63" customFormat="1">
      <c r="D217" s="68"/>
    </row>
    <row r="218" spans="4:4" s="63" customFormat="1">
      <c r="D218" s="68"/>
    </row>
    <row r="219" spans="4:4" s="63" customFormat="1">
      <c r="D219" s="68"/>
    </row>
    <row r="220" spans="4:4" s="63" customFormat="1">
      <c r="D220" s="68"/>
    </row>
    <row r="221" spans="4:4" s="63" customFormat="1">
      <c r="D221" s="68"/>
    </row>
    <row r="222" spans="4:4" s="63" customFormat="1">
      <c r="D222" s="68"/>
    </row>
    <row r="223" spans="4:4" s="63" customFormat="1">
      <c r="D223" s="68"/>
    </row>
    <row r="224" spans="4:4" s="63" customFormat="1">
      <c r="D224" s="68"/>
    </row>
    <row r="225" spans="4:4" s="63" customFormat="1">
      <c r="D225" s="68"/>
    </row>
    <row r="226" spans="4:4" s="63" customFormat="1">
      <c r="D226" s="68"/>
    </row>
    <row r="227" spans="4:4" s="63" customFormat="1">
      <c r="D227" s="68"/>
    </row>
    <row r="228" spans="4:4" s="63" customFormat="1">
      <c r="D228" s="68"/>
    </row>
    <row r="229" spans="4:4" s="63" customFormat="1">
      <c r="D229" s="68"/>
    </row>
    <row r="230" spans="4:4" s="63" customFormat="1">
      <c r="D230" s="68"/>
    </row>
    <row r="231" spans="4:4" s="63" customFormat="1">
      <c r="D231" s="68"/>
    </row>
    <row r="232" spans="4:4" s="63" customFormat="1">
      <c r="D232" s="68"/>
    </row>
    <row r="233" spans="4:4" s="63" customFormat="1">
      <c r="D233" s="68"/>
    </row>
    <row r="234" spans="4:4" s="63" customFormat="1">
      <c r="D234" s="68"/>
    </row>
    <row r="235" spans="4:4" s="63" customFormat="1">
      <c r="D235" s="68"/>
    </row>
    <row r="236" spans="4:4" s="63" customFormat="1">
      <c r="D236" s="68"/>
    </row>
    <row r="237" spans="4:4" s="63" customFormat="1">
      <c r="D237" s="68"/>
    </row>
    <row r="238" spans="4:4" s="63" customFormat="1">
      <c r="D238" s="68"/>
    </row>
    <row r="239" spans="4:4" s="63" customFormat="1">
      <c r="D239" s="68"/>
    </row>
    <row r="240" spans="4:4" s="63" customFormat="1">
      <c r="D240" s="68"/>
    </row>
    <row r="241" spans="4:4" s="63" customFormat="1">
      <c r="D241" s="68"/>
    </row>
    <row r="242" spans="4:4" s="63" customFormat="1">
      <c r="D242" s="68"/>
    </row>
    <row r="243" spans="4:4" s="63" customFormat="1">
      <c r="D243" s="68"/>
    </row>
    <row r="244" spans="4:4" s="63" customFormat="1">
      <c r="D244" s="68"/>
    </row>
    <row r="245" spans="4:4" s="63" customFormat="1">
      <c r="D245" s="68"/>
    </row>
    <row r="246" spans="4:4" s="63" customFormat="1">
      <c r="D246" s="68"/>
    </row>
    <row r="247" spans="4:4" s="63" customFormat="1">
      <c r="D247" s="68"/>
    </row>
    <row r="248" spans="4:4" s="63" customFormat="1">
      <c r="D248" s="68"/>
    </row>
    <row r="249" spans="4:4" s="63" customFormat="1">
      <c r="D249" s="68"/>
    </row>
    <row r="250" spans="4:4" s="63" customFormat="1">
      <c r="D250" s="68"/>
    </row>
    <row r="251" spans="4:4" s="63" customFormat="1">
      <c r="D251" s="68"/>
    </row>
    <row r="252" spans="4:4" s="63" customFormat="1">
      <c r="D252" s="68"/>
    </row>
    <row r="253" spans="4:4" s="63" customFormat="1">
      <c r="D253" s="68"/>
    </row>
    <row r="254" spans="4:4" s="63" customFormat="1">
      <c r="D254" s="68"/>
    </row>
    <row r="255" spans="4:4" s="63" customFormat="1">
      <c r="D255" s="68"/>
    </row>
    <row r="256" spans="4:4" s="63" customFormat="1">
      <c r="D256" s="68"/>
    </row>
    <row r="257" spans="4:4" s="63" customFormat="1">
      <c r="D257" s="68"/>
    </row>
    <row r="258" spans="4:4" s="63" customFormat="1">
      <c r="D258" s="68"/>
    </row>
    <row r="259" spans="4:4" s="63" customFormat="1">
      <c r="D259" s="68"/>
    </row>
    <row r="260" spans="4:4" s="63" customFormat="1">
      <c r="D260" s="68"/>
    </row>
    <row r="261" spans="4:4" s="63" customFormat="1">
      <c r="D261" s="68"/>
    </row>
    <row r="262" spans="4:4" s="63" customFormat="1">
      <c r="D262" s="68"/>
    </row>
    <row r="263" spans="4:4" s="63" customFormat="1">
      <c r="D263" s="68"/>
    </row>
    <row r="264" spans="4:4" s="63" customFormat="1">
      <c r="D264" s="68"/>
    </row>
    <row r="265" spans="4:4" s="63" customFormat="1">
      <c r="D265" s="68"/>
    </row>
    <row r="266" spans="4:4" s="63" customFormat="1">
      <c r="D266" s="68"/>
    </row>
    <row r="267" spans="4:4" s="63" customFormat="1">
      <c r="D267" s="68"/>
    </row>
    <row r="268" spans="4:4" s="63" customFormat="1">
      <c r="D268" s="68"/>
    </row>
    <row r="269" spans="4:4" s="63" customFormat="1">
      <c r="D269" s="68"/>
    </row>
    <row r="270" spans="4:4" s="63" customFormat="1">
      <c r="D270" s="68"/>
    </row>
    <row r="271" spans="4:4" s="63" customFormat="1">
      <c r="D271" s="68"/>
    </row>
    <row r="272" spans="4:4" s="63" customFormat="1">
      <c r="D272" s="68"/>
    </row>
    <row r="273" spans="4:4" s="63" customFormat="1">
      <c r="D273" s="68"/>
    </row>
    <row r="274" spans="4:4" s="63" customFormat="1">
      <c r="D274" s="68"/>
    </row>
    <row r="275" spans="4:4" s="63" customFormat="1">
      <c r="D275" s="68"/>
    </row>
    <row r="276" spans="4:4" s="63" customFormat="1">
      <c r="D276" s="68"/>
    </row>
    <row r="277" spans="4:4" s="63" customFormat="1">
      <c r="D277" s="68"/>
    </row>
    <row r="278" spans="4:4" s="63" customFormat="1">
      <c r="D278" s="68"/>
    </row>
    <row r="279" spans="4:4" s="63" customFormat="1">
      <c r="D279" s="68"/>
    </row>
    <row r="280" spans="4:4" s="63" customFormat="1">
      <c r="D280" s="68"/>
    </row>
    <row r="281" spans="4:4" s="63" customFormat="1">
      <c r="D281" s="68"/>
    </row>
    <row r="282" spans="4:4" s="63" customFormat="1">
      <c r="D282" s="68"/>
    </row>
  </sheetData>
  <mergeCells count="9"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46" right="0.37" top="1.1100000000000001" bottom="0.74803149606299213" header="0.31496062992125984" footer="0.31496062992125984"/>
  <pageSetup paperSize="9" scale="9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81"/>
  <sheetViews>
    <sheetView topLeftCell="B1" workbookViewId="0">
      <selection activeCell="F19" sqref="F19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49" t="s">
        <v>13</v>
      </c>
      <c r="B1" s="149"/>
      <c r="C1" s="149"/>
      <c r="D1" s="149"/>
      <c r="E1" s="149"/>
      <c r="F1" s="149"/>
      <c r="G1" s="149"/>
      <c r="H1" s="149"/>
    </row>
    <row r="2" spans="1:10">
      <c r="A2" s="149" t="s">
        <v>9</v>
      </c>
      <c r="B2" s="149"/>
      <c r="C2" s="149"/>
      <c r="D2" s="149"/>
      <c r="E2" s="149"/>
      <c r="F2" s="149"/>
      <c r="G2" s="149"/>
      <c r="H2" s="149"/>
    </row>
    <row r="3" spans="1:10">
      <c r="A3" s="31"/>
      <c r="B3" s="31"/>
      <c r="C3" s="31"/>
      <c r="D3" s="31"/>
      <c r="E3" s="31"/>
      <c r="F3" s="31"/>
      <c r="G3" s="31"/>
      <c r="H3" s="31"/>
    </row>
    <row r="4" spans="1:10">
      <c r="A4" s="6" t="str">
        <f>บท2.2!A3</f>
        <v>สำนัก.....วิจัยพัฒนาและสารสนเทศ............................................................................................................................</v>
      </c>
    </row>
    <row r="5" spans="1:10">
      <c r="A5" s="6" t="str">
        <f>บท2.2!A4</f>
        <v>งาน........บริหารทั่วไป...(สำนักงานกลาง)...................................................................................................................</v>
      </c>
      <c r="J5" s="13"/>
    </row>
    <row r="6" spans="1:10">
      <c r="A6" s="6" t="str">
        <f>บท2.2!A5</f>
        <v>ผู้ให้ข้อมูล......นายธวัสชัย พงษาปาน..........................................................................................................................</v>
      </c>
      <c r="J6" s="14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236</v>
      </c>
      <c r="H9" s="5"/>
    </row>
    <row r="10" spans="1:10" s="4" customFormat="1">
      <c r="A10" s="3"/>
      <c r="H10" s="5"/>
    </row>
    <row r="11" spans="1:10" s="4" customFormat="1">
      <c r="A11" s="3" t="s">
        <v>4</v>
      </c>
      <c r="H11" s="5"/>
    </row>
    <row r="12" spans="1:10" s="4" customFormat="1">
      <c r="A12" s="3" t="s">
        <v>16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3</v>
      </c>
      <c r="B15" s="8"/>
      <c r="C15" s="8"/>
      <c r="D15" s="8"/>
      <c r="E15" s="8"/>
      <c r="F15" s="8"/>
      <c r="G15" s="8"/>
      <c r="H15" s="9"/>
    </row>
    <row r="16" spans="1:10" s="4" customFormat="1">
      <c r="A16" s="17" t="s">
        <v>224</v>
      </c>
      <c r="H16" s="5"/>
    </row>
    <row r="17" spans="1:8" s="4" customFormat="1">
      <c r="A17" s="17" t="s">
        <v>225</v>
      </c>
      <c r="H17" s="5"/>
    </row>
    <row r="18" spans="1:8" s="4" customFormat="1">
      <c r="A18" s="18"/>
      <c r="H18" s="5"/>
    </row>
    <row r="19" spans="1:8" s="4" customFormat="1">
      <c r="A19" s="18"/>
      <c r="H19" s="5"/>
    </row>
    <row r="20" spans="1:8" s="4" customFormat="1">
      <c r="A20" s="3"/>
      <c r="H20" s="5"/>
    </row>
    <row r="21" spans="1:8" s="4" customFormat="1">
      <c r="A21" s="3"/>
      <c r="H21" s="5"/>
    </row>
    <row r="22" spans="1:8" s="4" customFormat="1">
      <c r="A22" s="10"/>
      <c r="B22" s="11"/>
      <c r="C22" s="11"/>
      <c r="D22" s="11"/>
      <c r="E22" s="11"/>
      <c r="F22" s="11"/>
      <c r="G22" s="11"/>
      <c r="H22" s="12"/>
    </row>
    <row r="23" spans="1:8" s="4" customFormat="1"/>
    <row r="24" spans="1:8" s="4" customFormat="1"/>
    <row r="25" spans="1:8" s="4" customFormat="1"/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</sheetData>
  <mergeCells count="2">
    <mergeCell ref="A1:H1"/>
    <mergeCell ref="A2:H2"/>
  </mergeCells>
  <pageMargins left="0.8" right="0.7" top="0.98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84"/>
  <sheetViews>
    <sheetView topLeftCell="A10" workbookViewId="0">
      <selection activeCell="L1" sqref="L1:L1048576"/>
    </sheetView>
  </sheetViews>
  <sheetFormatPr defaultColWidth="9.125" defaultRowHeight="21"/>
  <cols>
    <col min="1" max="1" width="4.25" style="1" customWidth="1"/>
    <col min="2" max="2" width="27.5" style="1" bestFit="1" customWidth="1"/>
    <col min="3" max="3" width="8.25" style="1" bestFit="1" customWidth="1"/>
    <col min="4" max="4" width="12.375" style="33" bestFit="1" customWidth="1"/>
    <col min="5" max="5" width="8.125" style="1" bestFit="1" customWidth="1"/>
    <col min="6" max="6" width="11.875" style="1" bestFit="1" customWidth="1"/>
    <col min="7" max="7" width="8.25" style="1" customWidth="1"/>
    <col min="8" max="8" width="7.375" style="1" customWidth="1"/>
    <col min="9" max="9" width="5.875" style="1" customWidth="1"/>
    <col min="10" max="10" width="4.375" style="1" customWidth="1"/>
    <col min="11" max="16384" width="9.125" style="1"/>
  </cols>
  <sheetData>
    <row r="1" spans="1:10">
      <c r="A1" s="165" t="s">
        <v>15</v>
      </c>
      <c r="B1" s="165"/>
      <c r="C1" s="165"/>
      <c r="D1" s="165"/>
      <c r="E1" s="165"/>
      <c r="F1" s="165"/>
      <c r="G1" s="165"/>
      <c r="H1" s="165"/>
      <c r="I1" s="165"/>
      <c r="J1" s="165"/>
    </row>
    <row r="2" spans="1:10">
      <c r="B2" s="20"/>
      <c r="C2" s="20"/>
      <c r="D2" s="32"/>
      <c r="E2" s="20"/>
      <c r="F2" s="20"/>
      <c r="G2" s="20"/>
    </row>
    <row r="3" spans="1:10" s="6" customFormat="1">
      <c r="A3" s="6" t="str">
        <f>บท.3!A4</f>
        <v>สำนัก.....วิจัยพัฒนาและสารสนเทศ............................................................................................................................</v>
      </c>
      <c r="D3" s="33"/>
    </row>
    <row r="4" spans="1:10" s="6" customFormat="1">
      <c r="A4" s="6" t="str">
        <f>บท.3!A5</f>
        <v>งาน........บริหารทั่วไป...(สำนักงานกลาง)...................................................................................................................</v>
      </c>
      <c r="D4" s="33"/>
      <c r="J4" s="13"/>
    </row>
    <row r="5" spans="1:10" s="6" customFormat="1">
      <c r="A5" s="6" t="str">
        <f>บท.3!A6</f>
        <v>ผู้ให้ข้อมูล......นายธวัสชัย พงษาปาน..........................................................................................................................</v>
      </c>
      <c r="D5" s="33"/>
      <c r="J5" s="14"/>
    </row>
    <row r="6" spans="1:10" s="6" customFormat="1">
      <c r="D6" s="33"/>
      <c r="J6" s="14"/>
    </row>
    <row r="7" spans="1:10">
      <c r="A7" s="1" t="s">
        <v>237</v>
      </c>
      <c r="B7" s="20"/>
      <c r="C7" s="20"/>
      <c r="D7" s="32"/>
      <c r="E7" s="20"/>
      <c r="F7" s="20"/>
      <c r="G7" s="20"/>
    </row>
    <row r="8" spans="1:10" s="20" customFormat="1" ht="7.5" customHeight="1">
      <c r="D8" s="32"/>
    </row>
    <row r="9" spans="1:10" s="63" customFormat="1" ht="18.75" customHeight="1">
      <c r="A9" s="150" t="s">
        <v>8</v>
      </c>
      <c r="B9" s="150" t="s">
        <v>6</v>
      </c>
      <c r="C9" s="153" t="s">
        <v>11</v>
      </c>
      <c r="D9" s="60">
        <v>1</v>
      </c>
      <c r="E9" s="61">
        <v>2</v>
      </c>
      <c r="F9" s="61">
        <v>3</v>
      </c>
      <c r="G9" s="62">
        <v>4</v>
      </c>
      <c r="H9" s="156">
        <v>5</v>
      </c>
      <c r="I9" s="157"/>
      <c r="J9" s="158"/>
    </row>
    <row r="10" spans="1:10" s="63" customFormat="1" ht="18.75">
      <c r="A10" s="151"/>
      <c r="B10" s="151"/>
      <c r="C10" s="154"/>
      <c r="D10" s="64" t="s">
        <v>18</v>
      </c>
      <c r="E10" s="64" t="s">
        <v>0</v>
      </c>
      <c r="F10" s="64" t="s">
        <v>7</v>
      </c>
      <c r="G10" s="65" t="s">
        <v>23</v>
      </c>
      <c r="H10" s="159" t="s">
        <v>257</v>
      </c>
      <c r="I10" s="160"/>
      <c r="J10" s="161"/>
    </row>
    <row r="11" spans="1:10" s="63" customFormat="1" ht="18.75">
      <c r="A11" s="151"/>
      <c r="B11" s="151"/>
      <c r="C11" s="154"/>
      <c r="D11" s="64" t="s">
        <v>7</v>
      </c>
      <c r="E11" s="64" t="s">
        <v>21</v>
      </c>
      <c r="F11" s="64" t="s">
        <v>22</v>
      </c>
      <c r="G11" s="65" t="s">
        <v>24</v>
      </c>
      <c r="H11" s="162" t="s">
        <v>258</v>
      </c>
      <c r="I11" s="163"/>
      <c r="J11" s="164"/>
    </row>
    <row r="12" spans="1:10" s="63" customFormat="1" ht="18.75">
      <c r="A12" s="151"/>
      <c r="B12" s="151"/>
      <c r="C12" s="154"/>
      <c r="D12" s="64" t="s">
        <v>19</v>
      </c>
      <c r="E12" s="64"/>
      <c r="F12" s="64" t="s">
        <v>21</v>
      </c>
      <c r="G12" s="65" t="s">
        <v>25</v>
      </c>
      <c r="H12" s="150" t="s">
        <v>259</v>
      </c>
      <c r="I12" s="150" t="s">
        <v>260</v>
      </c>
      <c r="J12" s="61" t="s">
        <v>261</v>
      </c>
    </row>
    <row r="13" spans="1:10" s="63" customFormat="1" ht="18.75">
      <c r="A13" s="152"/>
      <c r="B13" s="152"/>
      <c r="C13" s="155"/>
      <c r="D13" s="66" t="s">
        <v>20</v>
      </c>
      <c r="E13" s="66"/>
      <c r="F13" s="66" t="s">
        <v>17</v>
      </c>
      <c r="G13" s="67" t="s">
        <v>26</v>
      </c>
      <c r="H13" s="152"/>
      <c r="I13" s="152"/>
      <c r="J13" s="66" t="s">
        <v>262</v>
      </c>
    </row>
    <row r="14" spans="1:10" s="20" customFormat="1">
      <c r="A14" s="21">
        <v>1</v>
      </c>
      <c r="B14" s="17" t="s">
        <v>228</v>
      </c>
      <c r="C14" s="22" t="s">
        <v>14</v>
      </c>
      <c r="D14" s="22" t="s">
        <v>42</v>
      </c>
      <c r="E14" s="22">
        <v>230</v>
      </c>
      <c r="F14" s="127">
        <f>20*E14</f>
        <v>4600</v>
      </c>
      <c r="G14" s="128">
        <f>F14/89700</f>
        <v>5.128205128205128E-2</v>
      </c>
      <c r="H14" s="58">
        <f>G14</f>
        <v>5.128205128205128E-2</v>
      </c>
      <c r="I14" s="38"/>
      <c r="J14" s="38"/>
    </row>
    <row r="15" spans="1:10" s="20" customFormat="1">
      <c r="A15" s="22"/>
      <c r="B15" s="17" t="s">
        <v>229</v>
      </c>
      <c r="C15" s="22"/>
      <c r="D15" s="22"/>
      <c r="E15" s="22"/>
      <c r="F15" s="22"/>
      <c r="G15" s="22"/>
      <c r="H15" s="38"/>
      <c r="I15" s="58"/>
      <c r="J15" s="38"/>
    </row>
    <row r="16" spans="1:10" s="20" customFormat="1">
      <c r="A16" s="22"/>
      <c r="B16" s="108" t="s">
        <v>263</v>
      </c>
      <c r="C16" s="22"/>
      <c r="D16" s="22"/>
      <c r="E16" s="22"/>
      <c r="F16" s="22"/>
      <c r="G16" s="22"/>
      <c r="H16" s="74"/>
      <c r="I16" s="166">
        <v>1</v>
      </c>
      <c r="J16" s="38"/>
    </row>
    <row r="17" spans="1:10" s="20" customFormat="1">
      <c r="A17" s="22"/>
      <c r="B17" s="108" t="s">
        <v>264</v>
      </c>
      <c r="C17" s="22"/>
      <c r="D17" s="22"/>
      <c r="E17" s="22"/>
      <c r="F17" s="22"/>
      <c r="G17" s="22"/>
      <c r="H17" s="74"/>
      <c r="I17" s="166"/>
      <c r="J17" s="38"/>
    </row>
    <row r="18" spans="1:10" s="20" customFormat="1">
      <c r="A18" s="22"/>
      <c r="B18" s="108" t="s">
        <v>265</v>
      </c>
      <c r="C18" s="22"/>
      <c r="D18" s="22"/>
      <c r="E18" s="22"/>
      <c r="F18" s="22"/>
      <c r="G18" s="22"/>
      <c r="H18" s="74"/>
      <c r="I18" s="166"/>
      <c r="J18" s="38"/>
    </row>
    <row r="19" spans="1:10" s="20" customFormat="1">
      <c r="A19" s="22"/>
      <c r="B19" s="129" t="s">
        <v>266</v>
      </c>
      <c r="C19" s="22"/>
      <c r="D19" s="22"/>
      <c r="E19" s="22"/>
      <c r="F19" s="22"/>
      <c r="G19" s="22"/>
      <c r="H19" s="74"/>
      <c r="I19" s="166"/>
      <c r="J19" s="38"/>
    </row>
    <row r="20" spans="1:10" s="20" customFormat="1">
      <c r="A20" s="22">
        <v>2</v>
      </c>
      <c r="B20" s="17" t="s">
        <v>226</v>
      </c>
      <c r="C20" s="22" t="s">
        <v>14</v>
      </c>
      <c r="D20" s="22" t="s">
        <v>42</v>
      </c>
      <c r="E20" s="22">
        <v>230</v>
      </c>
      <c r="F20" s="127">
        <f>20*E20</f>
        <v>4600</v>
      </c>
      <c r="G20" s="128">
        <f>F20/89700</f>
        <v>5.128205128205128E-2</v>
      </c>
      <c r="H20" s="130">
        <f>G20</f>
        <v>5.128205128205128E-2</v>
      </c>
      <c r="I20" s="166"/>
      <c r="J20" s="38"/>
    </row>
    <row r="21" spans="1:10" s="20" customFormat="1">
      <c r="A21" s="22"/>
      <c r="B21" s="17" t="s">
        <v>227</v>
      </c>
      <c r="C21" s="22"/>
      <c r="D21" s="22"/>
      <c r="E21" s="22"/>
      <c r="F21" s="22"/>
      <c r="G21" s="22"/>
      <c r="H21" s="74"/>
      <c r="I21" s="166"/>
      <c r="J21" s="38"/>
    </row>
    <row r="22" spans="1:10" s="20" customFormat="1">
      <c r="A22" s="22"/>
      <c r="B22" s="108" t="s">
        <v>267</v>
      </c>
      <c r="C22" s="22"/>
      <c r="D22" s="22"/>
      <c r="E22" s="22"/>
      <c r="F22" s="22"/>
      <c r="G22" s="22"/>
      <c r="H22" s="131"/>
      <c r="I22" s="166"/>
      <c r="J22" s="132"/>
    </row>
    <row r="23" spans="1:10" s="20" customFormat="1">
      <c r="A23" s="42"/>
      <c r="B23" s="129"/>
      <c r="C23" s="22"/>
      <c r="D23" s="22"/>
      <c r="E23" s="22"/>
      <c r="F23" s="22"/>
      <c r="G23" s="34"/>
      <c r="H23" s="74"/>
      <c r="I23" s="38"/>
      <c r="J23" s="38"/>
    </row>
    <row r="24" spans="1:10" s="20" customFormat="1">
      <c r="A24" s="41"/>
      <c r="B24" s="24"/>
      <c r="C24" s="23"/>
      <c r="D24" s="22"/>
      <c r="E24" s="23"/>
      <c r="F24" s="23"/>
      <c r="G24" s="55"/>
      <c r="H24" s="23"/>
      <c r="I24" s="23"/>
      <c r="J24" s="23"/>
    </row>
    <row r="25" spans="1:10" s="20" customFormat="1">
      <c r="A25" s="26"/>
      <c r="B25" s="24"/>
      <c r="C25" s="23"/>
      <c r="D25" s="22"/>
      <c r="E25" s="23"/>
      <c r="F25" s="23"/>
      <c r="G25" s="55"/>
      <c r="H25" s="23"/>
      <c r="I25" s="23"/>
      <c r="J25" s="23"/>
    </row>
    <row r="26" spans="1:10" s="20" customFormat="1">
      <c r="B26" s="51" t="s">
        <v>255</v>
      </c>
      <c r="C26" s="118"/>
      <c r="D26" s="51"/>
      <c r="E26" s="118"/>
      <c r="F26" s="52">
        <f>SUM(F14:F25)</f>
        <v>9200</v>
      </c>
      <c r="G26" s="53">
        <f>SUM(G14:G25)</f>
        <v>0.10256410256410256</v>
      </c>
      <c r="H26" s="119">
        <f>SUM(H14:H25)</f>
        <v>0.10256410256410256</v>
      </c>
      <c r="I26" s="51">
        <v>1</v>
      </c>
      <c r="J26" s="118"/>
    </row>
    <row r="27" spans="1:10" s="20" customFormat="1">
      <c r="D27" s="32"/>
    </row>
    <row r="28" spans="1:10" s="20" customFormat="1">
      <c r="D28" s="32"/>
    </row>
    <row r="29" spans="1:10" s="20" customFormat="1">
      <c r="D29" s="32"/>
    </row>
    <row r="30" spans="1:10" s="20" customFormat="1">
      <c r="D30" s="32"/>
    </row>
    <row r="31" spans="1:10" s="20" customFormat="1">
      <c r="D31" s="32"/>
    </row>
    <row r="32" spans="1:10" s="20" customFormat="1">
      <c r="D32" s="32"/>
    </row>
    <row r="33" spans="4:4" s="20" customFormat="1">
      <c r="D33" s="32"/>
    </row>
    <row r="34" spans="4:4" s="20" customFormat="1">
      <c r="D34" s="32"/>
    </row>
    <row r="35" spans="4:4" s="20" customFormat="1">
      <c r="D35" s="32"/>
    </row>
    <row r="36" spans="4:4" s="20" customFormat="1">
      <c r="D36" s="32"/>
    </row>
    <row r="37" spans="4:4" s="20" customFormat="1">
      <c r="D37" s="32"/>
    </row>
    <row r="38" spans="4:4" s="20" customFormat="1">
      <c r="D38" s="32"/>
    </row>
    <row r="39" spans="4:4" s="20" customFormat="1">
      <c r="D39" s="32"/>
    </row>
    <row r="40" spans="4:4" s="20" customFormat="1">
      <c r="D40" s="32"/>
    </row>
    <row r="41" spans="4:4" s="20" customFormat="1">
      <c r="D41" s="32"/>
    </row>
    <row r="42" spans="4:4" s="20" customFormat="1">
      <c r="D42" s="32"/>
    </row>
    <row r="43" spans="4:4" s="20" customFormat="1">
      <c r="D43" s="32"/>
    </row>
    <row r="44" spans="4:4" s="20" customFormat="1">
      <c r="D44" s="32"/>
    </row>
    <row r="45" spans="4:4" s="20" customFormat="1">
      <c r="D45" s="32"/>
    </row>
    <row r="46" spans="4:4" s="20" customFormat="1">
      <c r="D46" s="32"/>
    </row>
    <row r="47" spans="4:4" s="20" customFormat="1">
      <c r="D47" s="32"/>
    </row>
    <row r="48" spans="4:4" s="20" customFormat="1">
      <c r="D48" s="32"/>
    </row>
    <row r="49" spans="4:4" s="20" customFormat="1">
      <c r="D49" s="32"/>
    </row>
    <row r="50" spans="4:4" s="20" customFormat="1">
      <c r="D50" s="32"/>
    </row>
    <row r="51" spans="4:4" s="20" customFormat="1">
      <c r="D51" s="32"/>
    </row>
    <row r="52" spans="4:4" s="20" customFormat="1">
      <c r="D52" s="32"/>
    </row>
    <row r="53" spans="4:4" s="20" customFormat="1">
      <c r="D53" s="32"/>
    </row>
    <row r="54" spans="4:4" s="20" customFormat="1">
      <c r="D54" s="32"/>
    </row>
    <row r="55" spans="4:4" s="20" customFormat="1">
      <c r="D55" s="32"/>
    </row>
    <row r="56" spans="4:4" s="20" customFormat="1">
      <c r="D56" s="32"/>
    </row>
    <row r="57" spans="4:4" s="20" customFormat="1">
      <c r="D57" s="32"/>
    </row>
    <row r="58" spans="4:4" s="20" customFormat="1">
      <c r="D58" s="32"/>
    </row>
    <row r="59" spans="4:4" s="20" customFormat="1">
      <c r="D59" s="32"/>
    </row>
    <row r="60" spans="4:4" s="20" customFormat="1">
      <c r="D60" s="32"/>
    </row>
    <row r="61" spans="4:4" s="20" customFormat="1">
      <c r="D61" s="32"/>
    </row>
    <row r="62" spans="4:4" s="20" customFormat="1">
      <c r="D62" s="32"/>
    </row>
    <row r="63" spans="4:4" s="20" customFormat="1">
      <c r="D63" s="32"/>
    </row>
    <row r="64" spans="4:4" s="20" customFormat="1">
      <c r="D64" s="32"/>
    </row>
    <row r="65" spans="4:4" s="20" customFormat="1">
      <c r="D65" s="32"/>
    </row>
    <row r="66" spans="4:4" s="20" customFormat="1">
      <c r="D66" s="32"/>
    </row>
    <row r="67" spans="4:4" s="20" customFormat="1">
      <c r="D67" s="32"/>
    </row>
    <row r="68" spans="4:4" s="20" customFormat="1">
      <c r="D68" s="32"/>
    </row>
    <row r="69" spans="4:4" s="20" customFormat="1">
      <c r="D69" s="32"/>
    </row>
    <row r="70" spans="4:4" s="20" customFormat="1">
      <c r="D70" s="32"/>
    </row>
    <row r="71" spans="4:4" s="20" customFormat="1">
      <c r="D71" s="32"/>
    </row>
    <row r="72" spans="4:4" s="20" customFormat="1">
      <c r="D72" s="32"/>
    </row>
    <row r="73" spans="4:4" s="20" customFormat="1">
      <c r="D73" s="32"/>
    </row>
    <row r="74" spans="4:4" s="20" customFormat="1">
      <c r="D74" s="32"/>
    </row>
    <row r="75" spans="4:4" s="20" customFormat="1">
      <c r="D75" s="32"/>
    </row>
    <row r="76" spans="4:4" s="20" customFormat="1">
      <c r="D76" s="32"/>
    </row>
    <row r="77" spans="4:4" s="20" customFormat="1">
      <c r="D77" s="32"/>
    </row>
    <row r="78" spans="4:4" s="20" customFormat="1">
      <c r="D78" s="32"/>
    </row>
    <row r="79" spans="4:4" s="20" customFormat="1">
      <c r="D79" s="32"/>
    </row>
    <row r="80" spans="4:4" s="20" customFormat="1">
      <c r="D80" s="32"/>
    </row>
    <row r="81" spans="4:4" s="20" customFormat="1">
      <c r="D81" s="32"/>
    </row>
    <row r="82" spans="4:4" s="20" customFormat="1">
      <c r="D82" s="32"/>
    </row>
    <row r="83" spans="4:4" s="20" customFormat="1">
      <c r="D83" s="32"/>
    </row>
    <row r="84" spans="4:4" s="20" customFormat="1">
      <c r="D84" s="32"/>
    </row>
    <row r="85" spans="4:4" s="20" customFormat="1">
      <c r="D85" s="32"/>
    </row>
    <row r="86" spans="4:4" s="20" customFormat="1">
      <c r="D86" s="32"/>
    </row>
    <row r="87" spans="4:4" s="20" customFormat="1">
      <c r="D87" s="32"/>
    </row>
    <row r="88" spans="4:4" s="20" customFormat="1">
      <c r="D88" s="32"/>
    </row>
    <row r="89" spans="4:4" s="20" customFormat="1">
      <c r="D89" s="32"/>
    </row>
    <row r="90" spans="4:4" s="20" customFormat="1">
      <c r="D90" s="32"/>
    </row>
    <row r="91" spans="4:4" s="20" customFormat="1">
      <c r="D91" s="32"/>
    </row>
    <row r="92" spans="4:4" s="20" customFormat="1">
      <c r="D92" s="32"/>
    </row>
    <row r="93" spans="4:4" s="20" customFormat="1">
      <c r="D93" s="32"/>
    </row>
    <row r="94" spans="4:4" s="20" customFormat="1">
      <c r="D94" s="32"/>
    </row>
    <row r="95" spans="4:4" s="20" customFormat="1">
      <c r="D95" s="32"/>
    </row>
    <row r="96" spans="4:4" s="20" customFormat="1">
      <c r="D96" s="32"/>
    </row>
    <row r="97" spans="4:4" s="20" customFormat="1">
      <c r="D97" s="32"/>
    </row>
    <row r="98" spans="4:4" s="20" customFormat="1">
      <c r="D98" s="32"/>
    </row>
    <row r="99" spans="4:4" s="20" customFormat="1">
      <c r="D99" s="32"/>
    </row>
    <row r="100" spans="4:4" s="20" customFormat="1">
      <c r="D100" s="32"/>
    </row>
    <row r="101" spans="4:4" s="20" customFormat="1">
      <c r="D101" s="32"/>
    </row>
    <row r="102" spans="4:4" s="20" customFormat="1">
      <c r="D102" s="32"/>
    </row>
    <row r="103" spans="4:4" s="20" customFormat="1">
      <c r="D103" s="32"/>
    </row>
    <row r="104" spans="4:4" s="20" customFormat="1">
      <c r="D104" s="32"/>
    </row>
    <row r="105" spans="4:4" s="20" customFormat="1">
      <c r="D105" s="32"/>
    </row>
    <row r="106" spans="4:4" s="20" customFormat="1">
      <c r="D106" s="32"/>
    </row>
    <row r="107" spans="4:4" s="20" customFormat="1">
      <c r="D107" s="32"/>
    </row>
    <row r="108" spans="4:4" s="20" customFormat="1">
      <c r="D108" s="32"/>
    </row>
    <row r="109" spans="4:4" s="20" customFormat="1">
      <c r="D109" s="32"/>
    </row>
    <row r="110" spans="4:4" s="20" customFormat="1">
      <c r="D110" s="32"/>
    </row>
    <row r="111" spans="4:4" s="20" customFormat="1">
      <c r="D111" s="32"/>
    </row>
    <row r="112" spans="4:4" s="20" customFormat="1">
      <c r="D112" s="32"/>
    </row>
    <row r="113" spans="4:4" s="20" customFormat="1">
      <c r="D113" s="32"/>
    </row>
    <row r="114" spans="4:4" s="20" customFormat="1">
      <c r="D114" s="32"/>
    </row>
    <row r="115" spans="4:4" s="20" customFormat="1">
      <c r="D115" s="32"/>
    </row>
    <row r="116" spans="4:4" s="20" customFormat="1">
      <c r="D116" s="32"/>
    </row>
    <row r="117" spans="4:4" s="20" customFormat="1">
      <c r="D117" s="32"/>
    </row>
    <row r="118" spans="4:4" s="20" customFormat="1">
      <c r="D118" s="32"/>
    </row>
    <row r="119" spans="4:4" s="20" customFormat="1">
      <c r="D119" s="32"/>
    </row>
    <row r="120" spans="4:4" s="20" customFormat="1">
      <c r="D120" s="32"/>
    </row>
    <row r="121" spans="4:4" s="20" customFormat="1">
      <c r="D121" s="32"/>
    </row>
    <row r="122" spans="4:4" s="20" customFormat="1">
      <c r="D122" s="32"/>
    </row>
    <row r="123" spans="4:4" s="20" customFormat="1">
      <c r="D123" s="32"/>
    </row>
    <row r="124" spans="4:4" s="20" customFormat="1">
      <c r="D124" s="32"/>
    </row>
    <row r="125" spans="4:4" s="20" customFormat="1">
      <c r="D125" s="32"/>
    </row>
    <row r="126" spans="4:4" s="20" customFormat="1">
      <c r="D126" s="32"/>
    </row>
    <row r="127" spans="4:4" s="20" customFormat="1">
      <c r="D127" s="32"/>
    </row>
    <row r="128" spans="4:4" s="20" customFormat="1">
      <c r="D128" s="32"/>
    </row>
    <row r="129" spans="4:4" s="20" customFormat="1">
      <c r="D129" s="32"/>
    </row>
    <row r="130" spans="4:4" s="20" customFormat="1">
      <c r="D130" s="32"/>
    </row>
    <row r="131" spans="4:4" s="20" customFormat="1">
      <c r="D131" s="32"/>
    </row>
    <row r="132" spans="4:4" s="20" customFormat="1">
      <c r="D132" s="32"/>
    </row>
    <row r="133" spans="4:4" s="20" customFormat="1">
      <c r="D133" s="32"/>
    </row>
    <row r="134" spans="4:4" s="20" customFormat="1">
      <c r="D134" s="32"/>
    </row>
    <row r="135" spans="4:4" s="20" customFormat="1">
      <c r="D135" s="32"/>
    </row>
    <row r="136" spans="4:4" s="20" customFormat="1">
      <c r="D136" s="32"/>
    </row>
    <row r="137" spans="4:4" s="20" customFormat="1">
      <c r="D137" s="32"/>
    </row>
    <row r="138" spans="4:4" s="20" customFormat="1">
      <c r="D138" s="32"/>
    </row>
    <row r="139" spans="4:4" s="20" customFormat="1">
      <c r="D139" s="32"/>
    </row>
    <row r="140" spans="4:4" s="20" customFormat="1">
      <c r="D140" s="32"/>
    </row>
    <row r="141" spans="4:4" s="20" customFormat="1">
      <c r="D141" s="32"/>
    </row>
    <row r="142" spans="4:4" s="20" customFormat="1">
      <c r="D142" s="32"/>
    </row>
    <row r="143" spans="4:4" s="20" customFormat="1">
      <c r="D143" s="32"/>
    </row>
    <row r="144" spans="4:4" s="20" customFormat="1">
      <c r="D144" s="32"/>
    </row>
    <row r="145" spans="4:4" s="20" customFormat="1">
      <c r="D145" s="32"/>
    </row>
    <row r="146" spans="4:4" s="20" customFormat="1">
      <c r="D146" s="32"/>
    </row>
    <row r="147" spans="4:4" s="20" customFormat="1">
      <c r="D147" s="32"/>
    </row>
    <row r="148" spans="4:4" s="20" customFormat="1">
      <c r="D148" s="32"/>
    </row>
    <row r="149" spans="4:4" s="20" customFormat="1">
      <c r="D149" s="32"/>
    </row>
    <row r="150" spans="4:4" s="20" customFormat="1">
      <c r="D150" s="32"/>
    </row>
    <row r="151" spans="4:4" s="20" customFormat="1">
      <c r="D151" s="32"/>
    </row>
    <row r="152" spans="4:4" s="20" customFormat="1">
      <c r="D152" s="32"/>
    </row>
    <row r="153" spans="4:4" s="20" customFormat="1">
      <c r="D153" s="32"/>
    </row>
    <row r="154" spans="4:4" s="20" customFormat="1">
      <c r="D154" s="32"/>
    </row>
    <row r="155" spans="4:4" s="20" customFormat="1">
      <c r="D155" s="32"/>
    </row>
    <row r="156" spans="4:4" s="20" customFormat="1">
      <c r="D156" s="32"/>
    </row>
    <row r="157" spans="4:4" s="20" customFormat="1">
      <c r="D157" s="32"/>
    </row>
    <row r="158" spans="4:4" s="20" customFormat="1">
      <c r="D158" s="32"/>
    </row>
    <row r="159" spans="4:4" s="20" customFormat="1">
      <c r="D159" s="32"/>
    </row>
    <row r="160" spans="4:4" s="20" customFormat="1">
      <c r="D160" s="32"/>
    </row>
    <row r="161" spans="4:4" s="20" customFormat="1">
      <c r="D161" s="32"/>
    </row>
    <row r="162" spans="4:4" s="20" customFormat="1">
      <c r="D162" s="32"/>
    </row>
    <row r="163" spans="4:4" s="20" customFormat="1">
      <c r="D163" s="32"/>
    </row>
    <row r="164" spans="4:4" s="20" customFormat="1">
      <c r="D164" s="32"/>
    </row>
    <row r="165" spans="4:4" s="20" customFormat="1">
      <c r="D165" s="32"/>
    </row>
    <row r="166" spans="4:4" s="20" customFormat="1">
      <c r="D166" s="32"/>
    </row>
    <row r="167" spans="4:4" s="20" customFormat="1">
      <c r="D167" s="32"/>
    </row>
    <row r="168" spans="4:4" s="20" customFormat="1">
      <c r="D168" s="32"/>
    </row>
    <row r="169" spans="4:4" s="20" customFormat="1">
      <c r="D169" s="32"/>
    </row>
    <row r="170" spans="4:4" s="20" customFormat="1">
      <c r="D170" s="32"/>
    </row>
    <row r="171" spans="4:4" s="20" customFormat="1">
      <c r="D171" s="32"/>
    </row>
    <row r="172" spans="4:4" s="20" customFormat="1">
      <c r="D172" s="32"/>
    </row>
    <row r="173" spans="4:4" s="20" customFormat="1">
      <c r="D173" s="32"/>
    </row>
    <row r="174" spans="4:4" s="20" customFormat="1">
      <c r="D174" s="32"/>
    </row>
    <row r="175" spans="4:4" s="20" customFormat="1">
      <c r="D175" s="32"/>
    </row>
    <row r="176" spans="4:4" s="20" customFormat="1">
      <c r="D176" s="32"/>
    </row>
    <row r="177" spans="4:4" s="20" customFormat="1">
      <c r="D177" s="32"/>
    </row>
    <row r="178" spans="4:4" s="20" customFormat="1">
      <c r="D178" s="32"/>
    </row>
    <row r="179" spans="4:4" s="20" customFormat="1">
      <c r="D179" s="32"/>
    </row>
    <row r="180" spans="4:4" s="20" customFormat="1">
      <c r="D180" s="32"/>
    </row>
    <row r="181" spans="4:4" s="20" customFormat="1">
      <c r="D181" s="32"/>
    </row>
    <row r="182" spans="4:4" s="20" customFormat="1">
      <c r="D182" s="32"/>
    </row>
    <row r="183" spans="4:4" s="20" customFormat="1">
      <c r="D183" s="32"/>
    </row>
    <row r="184" spans="4:4" s="20" customFormat="1">
      <c r="D184" s="32"/>
    </row>
    <row r="185" spans="4:4" s="20" customFormat="1">
      <c r="D185" s="32"/>
    </row>
    <row r="186" spans="4:4" s="20" customFormat="1">
      <c r="D186" s="32"/>
    </row>
    <row r="187" spans="4:4" s="20" customFormat="1">
      <c r="D187" s="32"/>
    </row>
    <row r="188" spans="4:4" s="20" customFormat="1">
      <c r="D188" s="32"/>
    </row>
    <row r="189" spans="4:4" s="20" customFormat="1">
      <c r="D189" s="32"/>
    </row>
    <row r="190" spans="4:4" s="20" customFormat="1">
      <c r="D190" s="32"/>
    </row>
    <row r="191" spans="4:4" s="20" customFormat="1">
      <c r="D191" s="32"/>
    </row>
    <row r="192" spans="4:4" s="20" customFormat="1">
      <c r="D192" s="32"/>
    </row>
    <row r="193" spans="4:4" s="20" customFormat="1">
      <c r="D193" s="32"/>
    </row>
    <row r="194" spans="4:4" s="20" customFormat="1">
      <c r="D194" s="32"/>
    </row>
    <row r="195" spans="4:4" s="20" customFormat="1">
      <c r="D195" s="32"/>
    </row>
    <row r="196" spans="4:4" s="20" customFormat="1">
      <c r="D196" s="32"/>
    </row>
    <row r="197" spans="4:4" s="20" customFormat="1">
      <c r="D197" s="32"/>
    </row>
    <row r="198" spans="4:4" s="20" customFormat="1">
      <c r="D198" s="32"/>
    </row>
    <row r="199" spans="4:4" s="20" customFormat="1">
      <c r="D199" s="32"/>
    </row>
    <row r="200" spans="4:4" s="20" customFormat="1">
      <c r="D200" s="32"/>
    </row>
    <row r="201" spans="4:4" s="20" customFormat="1">
      <c r="D201" s="32"/>
    </row>
    <row r="202" spans="4:4" s="20" customFormat="1">
      <c r="D202" s="32"/>
    </row>
    <row r="203" spans="4:4" s="20" customFormat="1">
      <c r="D203" s="32"/>
    </row>
    <row r="204" spans="4:4" s="20" customFormat="1">
      <c r="D204" s="32"/>
    </row>
    <row r="205" spans="4:4" s="20" customFormat="1">
      <c r="D205" s="32"/>
    </row>
    <row r="206" spans="4:4" s="20" customFormat="1">
      <c r="D206" s="32"/>
    </row>
    <row r="207" spans="4:4" s="20" customFormat="1">
      <c r="D207" s="32"/>
    </row>
    <row r="208" spans="4:4" s="20" customFormat="1">
      <c r="D208" s="32"/>
    </row>
    <row r="209" spans="4:4" s="20" customFormat="1">
      <c r="D209" s="32"/>
    </row>
    <row r="210" spans="4:4" s="20" customFormat="1">
      <c r="D210" s="32"/>
    </row>
    <row r="211" spans="4:4" s="20" customFormat="1">
      <c r="D211" s="32"/>
    </row>
    <row r="212" spans="4:4" s="20" customFormat="1">
      <c r="D212" s="32"/>
    </row>
    <row r="213" spans="4:4" s="20" customFormat="1">
      <c r="D213" s="32"/>
    </row>
    <row r="214" spans="4:4" s="20" customFormat="1">
      <c r="D214" s="32"/>
    </row>
    <row r="215" spans="4:4" s="20" customFormat="1">
      <c r="D215" s="32"/>
    </row>
    <row r="216" spans="4:4" s="20" customFormat="1">
      <c r="D216" s="32"/>
    </row>
    <row r="217" spans="4:4" s="20" customFormat="1">
      <c r="D217" s="32"/>
    </row>
    <row r="218" spans="4:4" s="20" customFormat="1">
      <c r="D218" s="32"/>
    </row>
    <row r="219" spans="4:4" s="20" customFormat="1">
      <c r="D219" s="32"/>
    </row>
    <row r="220" spans="4:4" s="20" customFormat="1">
      <c r="D220" s="32"/>
    </row>
    <row r="221" spans="4:4" s="20" customFormat="1">
      <c r="D221" s="32"/>
    </row>
    <row r="222" spans="4:4" s="20" customFormat="1">
      <c r="D222" s="32"/>
    </row>
    <row r="223" spans="4:4" s="20" customFormat="1">
      <c r="D223" s="32"/>
    </row>
    <row r="224" spans="4:4" s="20" customFormat="1">
      <c r="D224" s="32"/>
    </row>
    <row r="225" spans="4:4" s="20" customFormat="1">
      <c r="D225" s="32"/>
    </row>
    <row r="226" spans="4:4" s="20" customFormat="1">
      <c r="D226" s="32"/>
    </row>
    <row r="227" spans="4:4" s="20" customFormat="1">
      <c r="D227" s="32"/>
    </row>
    <row r="228" spans="4:4" s="20" customFormat="1">
      <c r="D228" s="32"/>
    </row>
    <row r="229" spans="4:4" s="20" customFormat="1">
      <c r="D229" s="32"/>
    </row>
    <row r="230" spans="4:4" s="20" customFormat="1">
      <c r="D230" s="32"/>
    </row>
    <row r="231" spans="4:4" s="20" customFormat="1">
      <c r="D231" s="32"/>
    </row>
    <row r="232" spans="4:4" s="20" customFormat="1">
      <c r="D232" s="32"/>
    </row>
    <row r="233" spans="4:4" s="20" customFormat="1">
      <c r="D233" s="32"/>
    </row>
    <row r="234" spans="4:4" s="20" customFormat="1">
      <c r="D234" s="32"/>
    </row>
    <row r="235" spans="4:4" s="20" customFormat="1">
      <c r="D235" s="32"/>
    </row>
    <row r="236" spans="4:4" s="20" customFormat="1">
      <c r="D236" s="32"/>
    </row>
    <row r="237" spans="4:4" s="20" customFormat="1">
      <c r="D237" s="32"/>
    </row>
    <row r="238" spans="4:4" s="20" customFormat="1">
      <c r="D238" s="32"/>
    </row>
    <row r="239" spans="4:4" s="20" customFormat="1">
      <c r="D239" s="32"/>
    </row>
    <row r="240" spans="4:4" s="20" customFormat="1">
      <c r="D240" s="32"/>
    </row>
    <row r="241" spans="4:4" s="20" customFormat="1">
      <c r="D241" s="32"/>
    </row>
    <row r="242" spans="4:4" s="20" customFormat="1">
      <c r="D242" s="32"/>
    </row>
    <row r="243" spans="4:4" s="20" customFormat="1">
      <c r="D243" s="32"/>
    </row>
    <row r="244" spans="4:4" s="20" customFormat="1">
      <c r="D244" s="32"/>
    </row>
    <row r="245" spans="4:4" s="20" customFormat="1">
      <c r="D245" s="32"/>
    </row>
    <row r="246" spans="4:4" s="20" customFormat="1">
      <c r="D246" s="32"/>
    </row>
    <row r="247" spans="4:4" s="20" customFormat="1">
      <c r="D247" s="32"/>
    </row>
    <row r="248" spans="4:4" s="20" customFormat="1">
      <c r="D248" s="32"/>
    </row>
    <row r="249" spans="4:4" s="20" customFormat="1">
      <c r="D249" s="32"/>
    </row>
    <row r="250" spans="4:4" s="20" customFormat="1">
      <c r="D250" s="32"/>
    </row>
    <row r="251" spans="4:4" s="20" customFormat="1">
      <c r="D251" s="32"/>
    </row>
    <row r="252" spans="4:4" s="20" customFormat="1">
      <c r="D252" s="32"/>
    </row>
    <row r="253" spans="4:4" s="20" customFormat="1">
      <c r="D253" s="32"/>
    </row>
    <row r="254" spans="4:4" s="20" customFormat="1">
      <c r="D254" s="32"/>
    </row>
    <row r="255" spans="4:4" s="20" customFormat="1">
      <c r="D255" s="32"/>
    </row>
    <row r="256" spans="4:4" s="20" customFormat="1">
      <c r="D256" s="32"/>
    </row>
    <row r="257" spans="4:4" s="20" customFormat="1">
      <c r="D257" s="32"/>
    </row>
    <row r="258" spans="4:4" s="20" customFormat="1">
      <c r="D258" s="32"/>
    </row>
    <row r="259" spans="4:4" s="20" customFormat="1">
      <c r="D259" s="32"/>
    </row>
    <row r="260" spans="4:4" s="20" customFormat="1">
      <c r="D260" s="32"/>
    </row>
    <row r="261" spans="4:4" s="20" customFormat="1">
      <c r="D261" s="32"/>
    </row>
    <row r="262" spans="4:4" s="20" customFormat="1">
      <c r="D262" s="32"/>
    </row>
    <row r="263" spans="4:4" s="20" customFormat="1">
      <c r="D263" s="32"/>
    </row>
    <row r="264" spans="4:4" s="20" customFormat="1">
      <c r="D264" s="32"/>
    </row>
    <row r="265" spans="4:4" s="20" customFormat="1">
      <c r="D265" s="32"/>
    </row>
    <row r="266" spans="4:4" s="20" customFormat="1">
      <c r="D266" s="32"/>
    </row>
    <row r="267" spans="4:4" s="20" customFormat="1">
      <c r="D267" s="32"/>
    </row>
    <row r="268" spans="4:4" s="20" customFormat="1">
      <c r="D268" s="32"/>
    </row>
    <row r="269" spans="4:4" s="20" customFormat="1">
      <c r="D269" s="32"/>
    </row>
    <row r="270" spans="4:4" s="20" customFormat="1">
      <c r="D270" s="32"/>
    </row>
    <row r="271" spans="4:4" s="20" customFormat="1">
      <c r="D271" s="32"/>
    </row>
    <row r="272" spans="4:4" s="20" customFormat="1">
      <c r="D272" s="32"/>
    </row>
    <row r="273" spans="4:4" s="20" customFormat="1">
      <c r="D273" s="32"/>
    </row>
    <row r="274" spans="4:4" s="20" customFormat="1">
      <c r="D274" s="32"/>
    </row>
    <row r="275" spans="4:4" s="20" customFormat="1">
      <c r="D275" s="32"/>
    </row>
    <row r="276" spans="4:4" s="20" customFormat="1">
      <c r="D276" s="32"/>
    </row>
    <row r="277" spans="4:4" s="20" customFormat="1">
      <c r="D277" s="32"/>
    </row>
    <row r="278" spans="4:4" s="20" customFormat="1">
      <c r="D278" s="32"/>
    </row>
    <row r="279" spans="4:4" s="20" customFormat="1">
      <c r="D279" s="32"/>
    </row>
    <row r="280" spans="4:4" s="20" customFormat="1">
      <c r="D280" s="32"/>
    </row>
    <row r="281" spans="4:4" s="20" customFormat="1">
      <c r="D281" s="32"/>
    </row>
    <row r="282" spans="4:4" s="20" customFormat="1">
      <c r="D282" s="32"/>
    </row>
    <row r="283" spans="4:4" s="20" customFormat="1">
      <c r="D283" s="32"/>
    </row>
    <row r="284" spans="4:4" s="20" customFormat="1">
      <c r="D284" s="32"/>
    </row>
  </sheetData>
  <mergeCells count="10">
    <mergeCell ref="I16:I22"/>
    <mergeCell ref="A9:A13"/>
    <mergeCell ref="B9:B13"/>
    <mergeCell ref="C9:C13"/>
    <mergeCell ref="A1:J1"/>
    <mergeCell ref="H9:J9"/>
    <mergeCell ref="H10:J10"/>
    <mergeCell ref="H11:J11"/>
    <mergeCell ref="H12:H13"/>
    <mergeCell ref="I12:I13"/>
  </mergeCells>
  <pageMargins left="0.44" right="0.31" top="1.03" bottom="0.74803149606299213" header="0.31496062992125984" footer="0.31496062992125984"/>
  <pageSetup paperSize="9" scale="9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29"/>
  <sheetViews>
    <sheetView topLeftCell="A7" workbookViewId="0">
      <selection activeCell="L1" sqref="L1:L1048576"/>
    </sheetView>
  </sheetViews>
  <sheetFormatPr defaultColWidth="9.125" defaultRowHeight="21" customHeight="1"/>
  <cols>
    <col min="1" max="1" width="36.5" style="1" customWidth="1"/>
    <col min="2" max="2" width="14.375" style="1" bestFit="1" customWidth="1"/>
    <col min="3" max="3" width="9.5" style="1" bestFit="1" customWidth="1"/>
    <col min="4" max="4" width="9.5" style="1" customWidth="1"/>
    <col min="5" max="6" width="6.75" style="1" customWidth="1"/>
    <col min="7" max="16384" width="9.125" style="1"/>
  </cols>
  <sheetData>
    <row r="1" spans="1:9">
      <c r="A1" s="172" t="s">
        <v>242</v>
      </c>
      <c r="B1" s="172"/>
      <c r="C1" s="172"/>
      <c r="D1" s="172"/>
      <c r="E1" s="172"/>
      <c r="F1" s="172"/>
    </row>
    <row r="2" spans="1:9">
      <c r="A2" s="43"/>
      <c r="B2" s="43"/>
      <c r="C2" s="43"/>
      <c r="D2" s="2"/>
      <c r="E2" s="2"/>
    </row>
    <row r="3" spans="1:9">
      <c r="A3" s="6" t="str">
        <f>'งานบท.สนง.ก.มี 7 งาน'!A4</f>
        <v>สำนัก.....วิจัยพัฒนาและสารสนเทศ............................................................................................................................</v>
      </c>
      <c r="B3" s="44"/>
      <c r="C3" s="44"/>
      <c r="D3" s="2"/>
      <c r="E3" s="2"/>
    </row>
    <row r="4" spans="1:9">
      <c r="A4" s="6" t="str">
        <f>'งานบท.สนง.ก.มี 7 งาน'!A5</f>
        <v>งาน........บริหารทั่วไป...(สำนักงานกลาง)...................................................................................................................</v>
      </c>
      <c r="B4" s="44"/>
      <c r="C4" s="44"/>
      <c r="D4" s="2"/>
      <c r="E4" s="2"/>
    </row>
    <row r="5" spans="1:9">
      <c r="A5" s="6" t="str">
        <f>'งานบท.สนง.ก.มี 7 งาน'!A6</f>
        <v>ผู้ให้ข้อมูล......นายธวัสชัย พงษาปาน..........................................................................................................................</v>
      </c>
      <c r="B5" s="44"/>
      <c r="C5" s="44"/>
      <c r="D5" s="2"/>
      <c r="E5" s="2"/>
    </row>
    <row r="6" spans="1:9">
      <c r="D6" s="2"/>
      <c r="E6" s="2"/>
    </row>
    <row r="7" spans="1:9">
      <c r="A7" s="167" t="s">
        <v>5</v>
      </c>
      <c r="B7" s="133" t="s">
        <v>7</v>
      </c>
      <c r="C7" s="134" t="s">
        <v>23</v>
      </c>
      <c r="D7" s="170" t="s">
        <v>257</v>
      </c>
      <c r="E7" s="170"/>
      <c r="F7" s="170"/>
    </row>
    <row r="8" spans="1:9">
      <c r="A8" s="168"/>
      <c r="B8" s="135" t="s">
        <v>22</v>
      </c>
      <c r="C8" s="136" t="s">
        <v>24</v>
      </c>
      <c r="D8" s="171" t="s">
        <v>258</v>
      </c>
      <c r="E8" s="171"/>
      <c r="F8" s="171"/>
    </row>
    <row r="9" spans="1:9">
      <c r="A9" s="169"/>
      <c r="B9" s="137" t="s">
        <v>21</v>
      </c>
      <c r="C9" s="138" t="s">
        <v>25</v>
      </c>
      <c r="D9" s="139" t="s">
        <v>259</v>
      </c>
      <c r="E9" s="140" t="s">
        <v>260</v>
      </c>
      <c r="F9" s="141" t="s">
        <v>268</v>
      </c>
    </row>
    <row r="10" spans="1:9" ht="21" customHeight="1">
      <c r="A10" s="3" t="s">
        <v>46</v>
      </c>
      <c r="B10" s="45">
        <f>บท1.1!F36</f>
        <v>56145</v>
      </c>
      <c r="C10" s="56">
        <f>บท1.1!G36</f>
        <v>0.62591973244147148</v>
      </c>
      <c r="D10" s="56">
        <f>C10</f>
        <v>0.62591973244147148</v>
      </c>
      <c r="E10" s="90"/>
      <c r="F10" s="117"/>
      <c r="I10" s="146"/>
    </row>
    <row r="11" spans="1:9">
      <c r="A11" s="3" t="s">
        <v>31</v>
      </c>
      <c r="B11" s="39">
        <f>บท2.2!F75</f>
        <v>12365</v>
      </c>
      <c r="C11" s="57">
        <f>บท2.2!G75</f>
        <v>0.13784838350055736</v>
      </c>
      <c r="D11" s="92">
        <f t="shared" ref="D11:D16" si="0">C11</f>
        <v>0.13784838350055736</v>
      </c>
      <c r="E11" s="74"/>
      <c r="F11" s="23"/>
      <c r="I11" s="146"/>
    </row>
    <row r="12" spans="1:9">
      <c r="A12" s="3" t="s">
        <v>32</v>
      </c>
      <c r="B12" s="39">
        <f>บท.3.3!F24</f>
        <v>2200</v>
      </c>
      <c r="C12" s="57">
        <f>บท.3.3!G24</f>
        <v>2.452619843924192E-2</v>
      </c>
      <c r="D12" s="92">
        <f t="shared" si="0"/>
        <v>2.452619843924192E-2</v>
      </c>
      <c r="E12" s="74"/>
      <c r="F12" s="23"/>
      <c r="I12" s="146"/>
    </row>
    <row r="13" spans="1:9">
      <c r="A13" s="3" t="s">
        <v>33</v>
      </c>
      <c r="B13" s="39">
        <f>บท.4.4!F24</f>
        <v>19830</v>
      </c>
      <c r="C13" s="57">
        <f>บท.4.4!G24</f>
        <v>0.22107023411371238</v>
      </c>
      <c r="D13" s="92">
        <f t="shared" si="0"/>
        <v>0.22107023411371238</v>
      </c>
      <c r="E13" s="74"/>
      <c r="F13" s="23"/>
      <c r="I13" s="146"/>
    </row>
    <row r="14" spans="1:9">
      <c r="A14" s="3" t="s">
        <v>176</v>
      </c>
      <c r="B14" s="39">
        <f>บท.5.5!F27</f>
        <v>3450</v>
      </c>
      <c r="C14" s="57">
        <f>บท.5.5!G27</f>
        <v>3.8461538461538457E-2</v>
      </c>
      <c r="D14" s="92">
        <f t="shared" si="0"/>
        <v>3.8461538461538457E-2</v>
      </c>
      <c r="E14" s="74"/>
      <c r="F14" s="23"/>
      <c r="I14" s="146"/>
    </row>
    <row r="15" spans="1:9">
      <c r="A15" s="3" t="s">
        <v>199</v>
      </c>
      <c r="B15" s="39">
        <f>บท.6.6!F24</f>
        <v>600</v>
      </c>
      <c r="C15" s="57">
        <f>บท.6.6!G24</f>
        <v>6.6889632107023402E-3</v>
      </c>
      <c r="D15" s="92">
        <f t="shared" si="0"/>
        <v>6.6889632107023402E-3</v>
      </c>
      <c r="E15" s="74"/>
      <c r="F15" s="23"/>
      <c r="I15" s="146"/>
    </row>
    <row r="16" spans="1:9">
      <c r="A16" s="3" t="s">
        <v>269</v>
      </c>
      <c r="B16" s="39">
        <f>บท.7.7!F26</f>
        <v>9200</v>
      </c>
      <c r="C16" s="57">
        <f>บท.7.7!G26</f>
        <v>0.10256410256410256</v>
      </c>
      <c r="D16" s="92">
        <f t="shared" si="0"/>
        <v>0.10256410256410256</v>
      </c>
      <c r="E16" s="38">
        <v>1</v>
      </c>
      <c r="F16" s="23"/>
      <c r="I16" s="146"/>
    </row>
    <row r="17" spans="1:9">
      <c r="A17" s="3" t="s">
        <v>270</v>
      </c>
      <c r="B17" s="39"/>
      <c r="C17" s="57"/>
      <c r="D17" s="74"/>
      <c r="E17" s="74"/>
      <c r="F17" s="23"/>
    </row>
    <row r="18" spans="1:9" ht="17.25" customHeight="1">
      <c r="A18" s="46"/>
      <c r="B18" s="38"/>
      <c r="C18" s="58"/>
      <c r="D18" s="74"/>
      <c r="E18" s="74"/>
      <c r="F18" s="23"/>
    </row>
    <row r="19" spans="1:9">
      <c r="A19" s="46"/>
      <c r="B19" s="38"/>
      <c r="C19" s="58"/>
      <c r="D19" s="74"/>
      <c r="E19" s="74"/>
      <c r="F19" s="23"/>
    </row>
    <row r="20" spans="1:9" s="16" customFormat="1" ht="21" customHeight="1">
      <c r="A20" s="47" t="s">
        <v>243</v>
      </c>
      <c r="B20" s="48">
        <f>SUM(B10:B19)</f>
        <v>103790</v>
      </c>
      <c r="C20" s="59">
        <f>SUM(C10:C19)</f>
        <v>1.1570791527313267</v>
      </c>
      <c r="D20" s="144">
        <f>SUM(D10:D19)</f>
        <v>1.1570791527313267</v>
      </c>
      <c r="E20" s="145">
        <v>1</v>
      </c>
      <c r="F20" s="142"/>
      <c r="I20" s="143"/>
    </row>
    <row r="21" spans="1:9" s="16" customFormat="1" ht="21" customHeight="1">
      <c r="A21" s="47" t="s">
        <v>244</v>
      </c>
      <c r="B21" s="49"/>
      <c r="C21" s="49"/>
      <c r="D21" s="145">
        <v>2</v>
      </c>
      <c r="E21" s="145">
        <v>1</v>
      </c>
      <c r="F21" s="142"/>
    </row>
    <row r="22" spans="1:9" ht="21" customHeight="1">
      <c r="B22" s="2"/>
      <c r="C22" s="2"/>
      <c r="D22" s="2"/>
      <c r="E22" s="2"/>
    </row>
    <row r="23" spans="1:9" ht="21" customHeight="1">
      <c r="A23" s="1" t="s">
        <v>245</v>
      </c>
      <c r="B23" s="2"/>
      <c r="C23" s="2"/>
      <c r="D23" s="2"/>
      <c r="E23" s="2"/>
    </row>
    <row r="24" spans="1:9" ht="21" customHeight="1">
      <c r="A24" s="1" t="s">
        <v>246</v>
      </c>
      <c r="B24" s="2"/>
      <c r="C24" s="2"/>
      <c r="D24" s="2"/>
      <c r="E24" s="2"/>
    </row>
    <row r="25" spans="1:9" ht="21" customHeight="1">
      <c r="A25" s="1" t="s">
        <v>247</v>
      </c>
      <c r="B25" s="2"/>
      <c r="C25" s="2"/>
      <c r="D25" s="2"/>
      <c r="E25" s="2"/>
    </row>
    <row r="26" spans="1:9" ht="21" customHeight="1">
      <c r="A26" s="1" t="s">
        <v>248</v>
      </c>
      <c r="B26" s="2"/>
      <c r="C26" s="2"/>
      <c r="D26" s="2"/>
      <c r="E26" s="2"/>
    </row>
    <row r="27" spans="1:9" ht="21" customHeight="1">
      <c r="B27" s="2"/>
      <c r="C27" s="2"/>
      <c r="D27" s="2"/>
      <c r="E27" s="2"/>
    </row>
    <row r="28" spans="1:9" ht="21" customHeight="1">
      <c r="B28" s="2"/>
      <c r="C28" s="2"/>
      <c r="D28" s="2"/>
      <c r="E28" s="2"/>
    </row>
    <row r="29" spans="1:9" ht="21" customHeight="1">
      <c r="B29" s="2"/>
      <c r="C29" s="2"/>
      <c r="D29" s="2"/>
      <c r="E29" s="2"/>
    </row>
  </sheetData>
  <mergeCells count="4">
    <mergeCell ref="A7:A9"/>
    <mergeCell ref="D7:F7"/>
    <mergeCell ref="D8:F8"/>
    <mergeCell ref="A1:F1"/>
  </mergeCells>
  <printOptions horizontalCentered="1"/>
  <pageMargins left="0.66" right="0.31496062992125984" top="1.1200000000000001" bottom="0.86614173228346458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4</vt:i4>
      </vt:variant>
    </vt:vector>
  </HeadingPairs>
  <TitlesOfParts>
    <vt:vector size="20" baseType="lpstr">
      <vt:lpstr>งานบท.สนง.ก.มี 7 งาน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บท.7</vt:lpstr>
      <vt:lpstr>บท.7.7</vt:lpstr>
      <vt:lpstr>สรุป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2015-10-06T08:28:20Z</cp:lastPrinted>
  <dcterms:created xsi:type="dcterms:W3CDTF">2013-08-22T04:54:33Z</dcterms:created>
  <dcterms:modified xsi:type="dcterms:W3CDTF">2015-10-06T08:28:23Z</dcterms:modified>
</cp:coreProperties>
</file>